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X:\SKI\MG\POŠ Kalobje\430_19_2024 Novogradnja POŠ in enote vrtca Kalobje\Popravek P03\"/>
    </mc:Choice>
  </mc:AlternateContent>
  <xr:revisionPtr revIDLastSave="0" documentId="13_ncr:1_{CE8DBC56-999B-438A-BEC7-A40232D17143}" xr6:coauthVersionLast="47" xr6:coauthVersionMax="47" xr10:uidLastSave="{00000000-0000-0000-0000-000000000000}"/>
  <bookViews>
    <workbookView xWindow="3585" yWindow="915" windowWidth="31440" windowHeight="18030" tabRatio="874" activeTab="4" xr2:uid="{00000000-000D-0000-FFFF-FFFF00000000}"/>
  </bookViews>
  <sheets>
    <sheet name="PRVA STRAN" sheetId="70" r:id="rId1"/>
    <sheet name="REK-SKUPAJ" sheetId="5" r:id="rId2"/>
    <sheet name="A.REK GO OBJEKT" sheetId="42" r:id="rId3"/>
    <sheet name="I.A-GRADBENA DELA" sheetId="18" r:id="rId4"/>
    <sheet name="I.B-OBRTNIŠKA DELA" sheetId="31" r:id="rId5"/>
    <sheet name="GO-TP" sheetId="14" r:id="rId6"/>
    <sheet name="Rek. ELEKTRO" sheetId="82" r:id="rId7"/>
    <sheet name="ELEKTRO" sheetId="99" r:id="rId8"/>
    <sheet name="Rek. STROJNE" sheetId="93" r:id="rId9"/>
    <sheet name="Splošni opis" sheetId="98" r:id="rId10"/>
    <sheet name="Rek. VODOVOD" sheetId="90" r:id="rId11"/>
    <sheet name="VODOVOD" sheetId="91" r:id="rId12"/>
    <sheet name="Rek. OGREVANJE" sheetId="94" r:id="rId13"/>
    <sheet name="OGREVANJE IN HLAJENJE" sheetId="95" r:id="rId14"/>
    <sheet name="Rek. PREZRAČEVANJE" sheetId="96" r:id="rId15"/>
    <sheet name="PREZRAČEVANJE" sheetId="97" r:id="rId16"/>
  </sheets>
  <externalReferences>
    <externalReference r:id="rId17"/>
  </externalReferences>
  <definedNames>
    <definedName name="BuiltIn_Print_Area">"$#REF!.$A$6:$#REF!.$B$820"</definedName>
    <definedName name="CAD" localSheetId="7">#REF!</definedName>
    <definedName name="CAD">#REF!</definedName>
    <definedName name="CAD_3" localSheetId="7">'[1]Vlom_ rop'!#REF!</definedName>
    <definedName name="CAD_3">'[1]Vlom_ rop'!#REF!</definedName>
    <definedName name="CAD_4" localSheetId="7">'[1]Vlom_ rop'!#REF!</definedName>
    <definedName name="CAD_4">'[1]Vlom_ rop'!#REF!</definedName>
    <definedName name="Datum">#REF!</definedName>
    <definedName name="DEM2KN">#REF!</definedName>
    <definedName name="EUR" localSheetId="7">#REF!</definedName>
    <definedName name="EUR">#REF!</definedName>
    <definedName name="EUR_3" localSheetId="7">#REF!</definedName>
    <definedName name="EUR_3">#REF!</definedName>
    <definedName name="EUR_4" localSheetId="7">#REF!</definedName>
    <definedName name="EUR_4">#REF!</definedName>
    <definedName name="EUR_5" localSheetId="7">#REF!</definedName>
    <definedName name="EUR_5">#REF!</definedName>
    <definedName name="EUR_6" localSheetId="7">#REF!</definedName>
    <definedName name="EUR_6">#REF!</definedName>
    <definedName name="eur_7" localSheetId="7">#REF!</definedName>
    <definedName name="eur_7">#REF!</definedName>
    <definedName name="EUR2DEM">#REF!</definedName>
    <definedName name="EUR2KN">#REF!</definedName>
    <definedName name="Excel_BuiltIn__FilterDatabase">#REF!</definedName>
    <definedName name="Excel_BuiltIn_Print_Area_1" localSheetId="2">#REF!</definedName>
    <definedName name="Excel_BuiltIn_Print_Area_1" localSheetId="4">#REF!</definedName>
    <definedName name="Excel_BuiltIn_Print_Area_1" localSheetId="0">#REF!</definedName>
    <definedName name="Excel_BuiltIn_Print_Area_1">#REF!</definedName>
    <definedName name="Excel_BuiltIn_Print_Area_8" localSheetId="2">#REF!</definedName>
    <definedName name="Excel_BuiltIn_Print_Area_8" localSheetId="4">#REF!</definedName>
    <definedName name="Excel_BuiltIn_Print_Area_8" localSheetId="0">#REF!</definedName>
    <definedName name="Excel_BuiltIn_Print_Area_8">#REF!</definedName>
    <definedName name="Naročnik">#REF!</definedName>
    <definedName name="_xlnm.Print_Area" localSheetId="2">'A.REK GO OBJEKT'!$A$1:$F$57</definedName>
    <definedName name="_xlnm.Print_Area" localSheetId="7">ELEKTRO!$A$1:$F$507</definedName>
    <definedName name="_xlnm.Print_Area" localSheetId="5">'GO-TP'!$A$1:$A$141</definedName>
    <definedName name="_xlnm.Print_Area" localSheetId="3">'I.A-GRADBENA DELA'!$A$1:$F$307</definedName>
    <definedName name="_xlnm.Print_Area" localSheetId="6">'Rek. ELEKTRO'!$A$1:$C$25</definedName>
    <definedName name="_xlnm.Print_Area" localSheetId="10">'Rek. VODOVOD'!$A$1:$F$37</definedName>
    <definedName name="_xlnm.Print_Area" localSheetId="1">'REK-SKUPAJ'!$A$1:$E$36</definedName>
    <definedName name="_xlnm.Print_Area" localSheetId="9">'Splošni opis'!$A$1:$C$57</definedName>
    <definedName name="_xlnm.Print_Area" localSheetId="11">VODOVOD!$A$1:$F$439</definedName>
    <definedName name="U" localSheetId="7">#REF!</definedName>
    <definedName name="U" localSheetId="9">#REF!</definedName>
    <definedName name="U">#REF!</definedName>
    <definedName name="US" localSheetId="7">#REF!</definedName>
    <definedName name="US" localSheetId="9">#REF!</definedName>
    <definedName name="US">#REF!</definedName>
    <definedName name="USD" localSheetId="7">#REF!</definedName>
    <definedName name="USD" localSheetId="9">#REF!</definedName>
    <definedName name="USD">#REF!</definedName>
    <definedName name="UVSIM">#REF!</definedName>
    <definedName name="X">#REF!</definedName>
    <definedName name="Z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17" i="31" l="1"/>
  <c r="F487" i="99" l="1"/>
  <c r="F488" i="99"/>
  <c r="F489" i="99"/>
  <c r="F490" i="99"/>
  <c r="F491" i="99"/>
  <c r="F492" i="99"/>
  <c r="F493" i="99"/>
  <c r="F486" i="99"/>
  <c r="F485" i="99"/>
  <c r="F475" i="99"/>
  <c r="F476" i="99"/>
  <c r="F474" i="99"/>
  <c r="F453" i="99"/>
  <c r="F454" i="99"/>
  <c r="F455" i="99"/>
  <c r="F456" i="99"/>
  <c r="F457" i="99"/>
  <c r="F458" i="99"/>
  <c r="F459" i="99"/>
  <c r="F460" i="99"/>
  <c r="F461" i="99"/>
  <c r="F462" i="99"/>
  <c r="F463" i="99"/>
  <c r="F464" i="99"/>
  <c r="F465" i="99"/>
  <c r="F466" i="99"/>
  <c r="F467" i="99"/>
  <c r="F468" i="99"/>
  <c r="F452" i="99"/>
  <c r="F451" i="99"/>
  <c r="F443" i="99"/>
  <c r="F444" i="99"/>
  <c r="F445" i="99"/>
  <c r="F446" i="99"/>
  <c r="F442" i="99"/>
  <c r="F441" i="99"/>
  <c r="F421" i="99"/>
  <c r="F422" i="99"/>
  <c r="F423" i="99"/>
  <c r="F424" i="99"/>
  <c r="F425" i="99"/>
  <c r="F426" i="99"/>
  <c r="F427" i="99"/>
  <c r="F428" i="99"/>
  <c r="F429" i="99"/>
  <c r="F430" i="99"/>
  <c r="F431" i="99"/>
  <c r="F432" i="99"/>
  <c r="F433" i="99"/>
  <c r="F434" i="99"/>
  <c r="F435" i="99"/>
  <c r="F436" i="99"/>
  <c r="F437" i="99"/>
  <c r="F403" i="99"/>
  <c r="F404" i="99"/>
  <c r="F405" i="99"/>
  <c r="F406" i="99"/>
  <c r="F407" i="99"/>
  <c r="F408" i="99"/>
  <c r="F409" i="99"/>
  <c r="F410" i="99"/>
  <c r="F411" i="99"/>
  <c r="F412" i="99"/>
  <c r="F413" i="99"/>
  <c r="F414" i="99"/>
  <c r="F415" i="99"/>
  <c r="F416" i="99"/>
  <c r="F417" i="99"/>
  <c r="F418" i="99"/>
  <c r="F419" i="99"/>
  <c r="F420" i="99"/>
  <c r="F402" i="99"/>
  <c r="F198" i="31"/>
  <c r="F119" i="31"/>
  <c r="F118" i="31"/>
  <c r="F117" i="31"/>
  <c r="F127" i="31"/>
  <c r="F126" i="31"/>
  <c r="F125" i="31"/>
  <c r="F124" i="31"/>
  <c r="F116" i="31"/>
  <c r="F115" i="31"/>
  <c r="F114" i="31"/>
  <c r="F113" i="31"/>
  <c r="F112" i="31"/>
  <c r="F111" i="31"/>
  <c r="F110" i="31"/>
  <c r="F109" i="31"/>
  <c r="F122" i="31"/>
  <c r="F121" i="31"/>
  <c r="F406" i="31"/>
  <c r="F408" i="31"/>
  <c r="F407" i="31"/>
  <c r="F405" i="31"/>
  <c r="F404" i="31"/>
  <c r="F403" i="31"/>
  <c r="F402" i="31"/>
  <c r="F401" i="31"/>
  <c r="F400" i="31"/>
  <c r="F397" i="31"/>
  <c r="F396" i="31"/>
  <c r="F358" i="31"/>
  <c r="F357" i="31"/>
  <c r="F354" i="31"/>
  <c r="F355" i="31"/>
  <c r="F494" i="99" l="1"/>
  <c r="F469" i="99"/>
  <c r="C21" i="82" s="1"/>
  <c r="F447" i="99"/>
  <c r="F229" i="31"/>
  <c r="F228" i="31"/>
  <c r="F227" i="31"/>
  <c r="F288" i="31"/>
  <c r="F287" i="31"/>
  <c r="F22" i="31"/>
  <c r="F31" i="91"/>
  <c r="F31" i="99"/>
  <c r="F31" i="18"/>
  <c r="F189" i="31" l="1"/>
  <c r="F303" i="18"/>
  <c r="F284" i="18" l="1"/>
  <c r="F166" i="18"/>
  <c r="F126" i="18"/>
  <c r="F127" i="18"/>
  <c r="F122" i="18"/>
  <c r="F118" i="18"/>
  <c r="F97" i="18"/>
  <c r="F36" i="18"/>
  <c r="F422" i="31" l="1"/>
  <c r="F279" i="31" l="1"/>
  <c r="F412" i="31" l="1"/>
  <c r="F411" i="31"/>
  <c r="F398" i="31" l="1"/>
  <c r="F339" i="31"/>
  <c r="F336" i="31"/>
  <c r="F335" i="31"/>
  <c r="C22" i="82" l="1"/>
  <c r="C20" i="82"/>
  <c r="F506" i="99"/>
  <c r="F505" i="99"/>
  <c r="F504" i="99"/>
  <c r="F503" i="99"/>
  <c r="A503" i="99"/>
  <c r="A504" i="99" s="1"/>
  <c r="A505" i="99" s="1"/>
  <c r="A506" i="99" s="1"/>
  <c r="F502" i="99"/>
  <c r="F366" i="99"/>
  <c r="F365" i="99"/>
  <c r="F364" i="99"/>
  <c r="F363" i="99"/>
  <c r="F362" i="99"/>
  <c r="F361" i="99"/>
  <c r="F360" i="99"/>
  <c r="F359" i="99"/>
  <c r="F358" i="99"/>
  <c r="A358" i="99"/>
  <c r="A359" i="99" s="1"/>
  <c r="A360" i="99" s="1"/>
  <c r="A361" i="99" s="1"/>
  <c r="A362" i="99" s="1"/>
  <c r="A363" i="99" s="1"/>
  <c r="A364" i="99" s="1"/>
  <c r="A365" i="99" s="1"/>
  <c r="A366" i="99" s="1"/>
  <c r="A367" i="99" s="1"/>
  <c r="F357" i="99"/>
  <c r="F347" i="99"/>
  <c r="F348" i="99" s="1"/>
  <c r="C18" i="82" s="1"/>
  <c r="F341" i="99"/>
  <c r="F340" i="99"/>
  <c r="F339" i="99"/>
  <c r="F338" i="99"/>
  <c r="F337" i="99"/>
  <c r="F336" i="99"/>
  <c r="F335" i="99"/>
  <c r="F334" i="99"/>
  <c r="F333" i="99"/>
  <c r="F332" i="99"/>
  <c r="F330" i="99"/>
  <c r="F329" i="99"/>
  <c r="F328" i="99"/>
  <c r="F327" i="99"/>
  <c r="F326" i="99"/>
  <c r="F325" i="99"/>
  <c r="F324" i="99"/>
  <c r="F323" i="99"/>
  <c r="F322" i="99"/>
  <c r="F321" i="99"/>
  <c r="F320" i="99"/>
  <c r="F319" i="99"/>
  <c r="F318" i="99"/>
  <c r="F317" i="99"/>
  <c r="F316" i="99"/>
  <c r="A316" i="99"/>
  <c r="A317" i="99" s="1"/>
  <c r="A318" i="99" s="1"/>
  <c r="A319" i="99" s="1"/>
  <c r="A320" i="99" s="1"/>
  <c r="A321" i="99" s="1"/>
  <c r="A322" i="99" s="1"/>
  <c r="A323" i="99" s="1"/>
  <c r="A324" i="99" s="1"/>
  <c r="A325" i="99" s="1"/>
  <c r="A326" i="99" s="1"/>
  <c r="A327" i="99" s="1"/>
  <c r="A328" i="99" s="1"/>
  <c r="A329" i="99" s="1"/>
  <c r="A330" i="99" s="1"/>
  <c r="A332" i="99" s="1"/>
  <c r="A333" i="99" s="1"/>
  <c r="A334" i="99" s="1"/>
  <c r="A335" i="99" s="1"/>
  <c r="A336" i="99" s="1"/>
  <c r="A337" i="99" s="1"/>
  <c r="A338" i="99" s="1"/>
  <c r="A339" i="99" s="1"/>
  <c r="A340" i="99" s="1"/>
  <c r="A341" i="99" s="1"/>
  <c r="A342" i="99" s="1"/>
  <c r="F315" i="99"/>
  <c r="F286" i="99"/>
  <c r="F285" i="99"/>
  <c r="F284" i="99"/>
  <c r="F283" i="99"/>
  <c r="F282" i="99"/>
  <c r="F281" i="99"/>
  <c r="F280" i="99"/>
  <c r="F279" i="99"/>
  <c r="F278" i="99"/>
  <c r="F277" i="99"/>
  <c r="F276" i="99"/>
  <c r="F275" i="99"/>
  <c r="F274" i="99"/>
  <c r="F273" i="99"/>
  <c r="F272" i="99"/>
  <c r="F271" i="99"/>
  <c r="A271" i="99"/>
  <c r="A272" i="99" s="1"/>
  <c r="A273" i="99" s="1"/>
  <c r="A274" i="99" s="1"/>
  <c r="A275" i="99" s="1"/>
  <c r="A276" i="99" s="1"/>
  <c r="A277" i="99" s="1"/>
  <c r="A278" i="99" s="1"/>
  <c r="A279" i="99" s="1"/>
  <c r="A280" i="99" s="1"/>
  <c r="A281" i="99" s="1"/>
  <c r="A282" i="99" s="1"/>
  <c r="A283" i="99" s="1"/>
  <c r="A284" i="99" s="1"/>
  <c r="A285" i="99" s="1"/>
  <c r="A286" i="99" s="1"/>
  <c r="A287" i="99" s="1"/>
  <c r="F270" i="99"/>
  <c r="F255" i="99"/>
  <c r="F254" i="99"/>
  <c r="F253" i="99"/>
  <c r="F252" i="99"/>
  <c r="F251" i="99"/>
  <c r="F250" i="99"/>
  <c r="F249" i="99"/>
  <c r="F248" i="99"/>
  <c r="F247" i="99"/>
  <c r="A247" i="99"/>
  <c r="A248" i="99" s="1"/>
  <c r="A249" i="99" s="1"/>
  <c r="A250" i="99" s="1"/>
  <c r="A251" i="99" s="1"/>
  <c r="A252" i="99" s="1"/>
  <c r="A253" i="99" s="1"/>
  <c r="A254" i="99" s="1"/>
  <c r="A255" i="99" s="1"/>
  <c r="A256" i="99" s="1"/>
  <c r="F246" i="99"/>
  <c r="F240" i="99"/>
  <c r="F229" i="99"/>
  <c r="F228" i="99"/>
  <c r="F227" i="99"/>
  <c r="F226" i="99"/>
  <c r="F225" i="99"/>
  <c r="F224" i="99"/>
  <c r="F223" i="99"/>
  <c r="F222" i="99"/>
  <c r="F221" i="99"/>
  <c r="F220" i="99"/>
  <c r="F219" i="99"/>
  <c r="F218" i="99"/>
  <c r="F217" i="99"/>
  <c r="F216" i="99"/>
  <c r="F215" i="99"/>
  <c r="A215" i="99"/>
  <c r="A216" i="99" s="1"/>
  <c r="A217" i="99" s="1"/>
  <c r="A218" i="99" s="1"/>
  <c r="A219" i="99" s="1"/>
  <c r="A220" i="99" s="1"/>
  <c r="A221" i="99" s="1"/>
  <c r="A222" i="99" s="1"/>
  <c r="A223" i="99" s="1"/>
  <c r="A224" i="99" s="1"/>
  <c r="A225" i="99" s="1"/>
  <c r="A226" i="99" s="1"/>
  <c r="A227" i="99" s="1"/>
  <c r="A228" i="99" s="1"/>
  <c r="A229" i="99" s="1"/>
  <c r="A240" i="99" s="1"/>
  <c r="A241" i="99" s="1"/>
  <c r="F214" i="99"/>
  <c r="F199" i="99"/>
  <c r="F198" i="99"/>
  <c r="F197" i="99"/>
  <c r="F196" i="99"/>
  <c r="F195" i="99"/>
  <c r="F194" i="99"/>
  <c r="F193" i="99"/>
  <c r="F192" i="99"/>
  <c r="F191" i="99"/>
  <c r="F190" i="99"/>
  <c r="F189" i="99"/>
  <c r="F181" i="99"/>
  <c r="F180" i="99"/>
  <c r="F179" i="99"/>
  <c r="F178" i="99"/>
  <c r="F177" i="99"/>
  <c r="F176" i="99"/>
  <c r="F175" i="99"/>
  <c r="F174" i="99"/>
  <c r="F170" i="99"/>
  <c r="F169" i="99"/>
  <c r="F168" i="99"/>
  <c r="F167" i="99"/>
  <c r="F166" i="99"/>
  <c r="F165" i="99"/>
  <c r="F164" i="99"/>
  <c r="F163" i="99"/>
  <c r="F162" i="99"/>
  <c r="A162" i="99"/>
  <c r="A163" i="99" s="1"/>
  <c r="A164" i="99" s="1"/>
  <c r="A165" i="99" s="1"/>
  <c r="A166" i="99" s="1"/>
  <c r="A167" i="99" s="1"/>
  <c r="A168" i="99" s="1"/>
  <c r="A169" i="99" s="1"/>
  <c r="A170" i="99" s="1"/>
  <c r="A174" i="99" s="1"/>
  <c r="A175" i="99" s="1"/>
  <c r="A176" i="99" s="1"/>
  <c r="A177" i="99" s="1"/>
  <c r="A178" i="99" s="1"/>
  <c r="A179" i="99" s="1"/>
  <c r="A180" i="99" s="1"/>
  <c r="A181" i="99" s="1"/>
  <c r="A189" i="99" s="1"/>
  <c r="A190" i="99" s="1"/>
  <c r="A191" i="99" s="1"/>
  <c r="A192" i="99" s="1"/>
  <c r="A193" i="99" s="1"/>
  <c r="A194" i="99" s="1"/>
  <c r="A195" i="99" s="1"/>
  <c r="A196" i="99" s="1"/>
  <c r="A197" i="99" s="1"/>
  <c r="A198" i="99" s="1"/>
  <c r="A199" i="99" s="1"/>
  <c r="F161" i="99"/>
  <c r="F134" i="99"/>
  <c r="F133" i="99"/>
  <c r="F132" i="99"/>
  <c r="F131" i="99"/>
  <c r="A131" i="99"/>
  <c r="A132" i="99" s="1"/>
  <c r="A133" i="99" s="1"/>
  <c r="A134" i="99" s="1"/>
  <c r="A135" i="99" s="1"/>
  <c r="F130" i="99"/>
  <c r="F124" i="99"/>
  <c r="F123" i="99"/>
  <c r="F122" i="99"/>
  <c r="F121" i="99"/>
  <c r="F120" i="99"/>
  <c r="A120" i="99"/>
  <c r="A121" i="99" s="1"/>
  <c r="A122" i="99" s="1"/>
  <c r="A123" i="99" s="1"/>
  <c r="A124" i="99" s="1"/>
  <c r="A125" i="99" s="1"/>
  <c r="F119" i="99"/>
  <c r="F101" i="99"/>
  <c r="F100" i="99"/>
  <c r="F99" i="99"/>
  <c r="F98" i="99"/>
  <c r="F97" i="99"/>
  <c r="F96" i="99"/>
  <c r="F95" i="99"/>
  <c r="F94" i="99"/>
  <c r="A94" i="99"/>
  <c r="A95" i="99" s="1"/>
  <c r="A96" i="99" s="1"/>
  <c r="A97" i="99" s="1"/>
  <c r="A98" i="99" s="1"/>
  <c r="A99" i="99" s="1"/>
  <c r="A100" i="99" s="1"/>
  <c r="A101" i="99" s="1"/>
  <c r="A102" i="99" s="1"/>
  <c r="F93" i="99"/>
  <c r="F87" i="99"/>
  <c r="F86" i="99"/>
  <c r="F85" i="99"/>
  <c r="F84" i="99"/>
  <c r="F83" i="99"/>
  <c r="F82" i="99"/>
  <c r="F81" i="99"/>
  <c r="A81" i="99"/>
  <c r="A82" i="99" s="1"/>
  <c r="A83" i="99" s="1"/>
  <c r="A84" i="99" s="1"/>
  <c r="A85" i="99" s="1"/>
  <c r="A86" i="99" s="1"/>
  <c r="A87" i="99" s="1"/>
  <c r="A88" i="99" s="1"/>
  <c r="F80" i="99"/>
  <c r="F59" i="99"/>
  <c r="F58" i="99"/>
  <c r="F57" i="99"/>
  <c r="F56" i="99"/>
  <c r="F55" i="99"/>
  <c r="F54" i="99"/>
  <c r="F53" i="99"/>
  <c r="F52" i="99"/>
  <c r="F51" i="99"/>
  <c r="F50" i="99"/>
  <c r="F49" i="99"/>
  <c r="F48" i="99"/>
  <c r="F47" i="99"/>
  <c r="F46" i="99"/>
  <c r="F45" i="99"/>
  <c r="F44" i="99"/>
  <c r="A44" i="99"/>
  <c r="A45" i="99" s="1"/>
  <c r="A46" i="99" s="1"/>
  <c r="A47" i="99" s="1"/>
  <c r="A48" i="99" s="1"/>
  <c r="A49" i="99" s="1"/>
  <c r="A50" i="99" s="1"/>
  <c r="A51" i="99" s="1"/>
  <c r="A52" i="99" s="1"/>
  <c r="A53" i="99" s="1"/>
  <c r="A54" i="99" s="1"/>
  <c r="A55" i="99" s="1"/>
  <c r="A56" i="99" s="1"/>
  <c r="A57" i="99" s="1"/>
  <c r="A58" i="99" s="1"/>
  <c r="A59" i="99" s="1"/>
  <c r="A60" i="99" s="1"/>
  <c r="F43" i="99"/>
  <c r="F33" i="99"/>
  <c r="F32" i="99"/>
  <c r="F30" i="99"/>
  <c r="F29" i="99"/>
  <c r="F28" i="99"/>
  <c r="F27" i="99"/>
  <c r="F26" i="99"/>
  <c r="F25" i="99"/>
  <c r="F24" i="99"/>
  <c r="F23" i="99"/>
  <c r="F22" i="99"/>
  <c r="F21" i="99"/>
  <c r="F20" i="99"/>
  <c r="F19" i="99"/>
  <c r="F18" i="99"/>
  <c r="F17" i="99"/>
  <c r="F16" i="99"/>
  <c r="F15" i="99"/>
  <c r="F14" i="99"/>
  <c r="F13" i="99"/>
  <c r="A13" i="99"/>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F12" i="99"/>
  <c r="F7" i="99"/>
  <c r="A7" i="99"/>
  <c r="F6" i="99"/>
  <c r="B438" i="91"/>
  <c r="A438" i="91"/>
  <c r="F434" i="91"/>
  <c r="F432" i="91"/>
  <c r="F430" i="91"/>
  <c r="B415" i="91"/>
  <c r="A415" i="91"/>
  <c r="F413" i="91"/>
  <c r="F411" i="91"/>
  <c r="F409" i="91"/>
  <c r="A409" i="91"/>
  <c r="A411" i="91" s="1"/>
  <c r="A413" i="91" s="1"/>
  <c r="B405" i="91"/>
  <c r="A405" i="91"/>
  <c r="F403" i="91"/>
  <c r="F401" i="91"/>
  <c r="F399" i="91"/>
  <c r="F395" i="91"/>
  <c r="D393" i="91"/>
  <c r="F393" i="91" s="1"/>
  <c r="F391" i="91"/>
  <c r="D388" i="91"/>
  <c r="F388" i="91" s="1"/>
  <c r="D386" i="91"/>
  <c r="F386" i="91" s="1"/>
  <c r="F384" i="91"/>
  <c r="D381" i="91"/>
  <c r="F381" i="91" s="1"/>
  <c r="F378" i="91"/>
  <c r="F375" i="91"/>
  <c r="F373" i="91"/>
  <c r="F369" i="91"/>
  <c r="F366" i="91"/>
  <c r="F364" i="91"/>
  <c r="A364" i="91"/>
  <c r="F362" i="91"/>
  <c r="B356" i="91"/>
  <c r="A356" i="91"/>
  <c r="F354" i="91"/>
  <c r="F351" i="91"/>
  <c r="F349" i="91"/>
  <c r="F346" i="91"/>
  <c r="F339" i="91"/>
  <c r="F336" i="91"/>
  <c r="F333" i="91"/>
  <c r="F330" i="91"/>
  <c r="F329" i="91"/>
  <c r="F326" i="91"/>
  <c r="F325" i="91"/>
  <c r="F324" i="91"/>
  <c r="A323" i="91"/>
  <c r="F321" i="91"/>
  <c r="F320" i="91"/>
  <c r="F319" i="91"/>
  <c r="B312" i="91"/>
  <c r="A312" i="91"/>
  <c r="F310" i="91"/>
  <c r="F309" i="91"/>
  <c r="F308" i="91"/>
  <c r="F303" i="91"/>
  <c r="F301" i="91"/>
  <c r="F298" i="91"/>
  <c r="F296" i="91"/>
  <c r="F294" i="91"/>
  <c r="F289" i="91"/>
  <c r="F284" i="91"/>
  <c r="F271" i="91"/>
  <c r="F261" i="91"/>
  <c r="F251" i="91"/>
  <c r="F247" i="91"/>
  <c r="F237" i="91"/>
  <c r="F235" i="91"/>
  <c r="F232" i="91"/>
  <c r="F229" i="91"/>
  <c r="F228" i="91"/>
  <c r="F227" i="91"/>
  <c r="F226" i="91"/>
  <c r="F225" i="91"/>
  <c r="F224" i="91"/>
  <c r="F221" i="91"/>
  <c r="F220" i="91"/>
  <c r="F219" i="91"/>
  <c r="F208" i="91"/>
  <c r="A208" i="91"/>
  <c r="A218" i="91" s="1"/>
  <c r="F206" i="91"/>
  <c r="F205" i="91"/>
  <c r="F204" i="91"/>
  <c r="F203" i="91"/>
  <c r="F194" i="91"/>
  <c r="F193" i="91"/>
  <c r="F192" i="91"/>
  <c r="F191" i="91"/>
  <c r="F190" i="91"/>
  <c r="F189" i="91"/>
  <c r="F186" i="91"/>
  <c r="F185" i="91"/>
  <c r="F184" i="91"/>
  <c r="F183" i="91"/>
  <c r="F182" i="91"/>
  <c r="F181" i="91"/>
  <c r="B176" i="91"/>
  <c r="A176" i="91"/>
  <c r="F174" i="91"/>
  <c r="F172" i="91"/>
  <c r="F170" i="91"/>
  <c r="D168" i="91"/>
  <c r="F168" i="91" s="1"/>
  <c r="F166" i="91"/>
  <c r="F164" i="91"/>
  <c r="F156" i="91"/>
  <c r="F148" i="91"/>
  <c r="F145" i="91"/>
  <c r="F140" i="91"/>
  <c r="F137" i="91"/>
  <c r="F129" i="91"/>
  <c r="F124" i="91"/>
  <c r="F117" i="91"/>
  <c r="F109" i="91"/>
  <c r="F102" i="91"/>
  <c r="F95" i="91"/>
  <c r="F87" i="91"/>
  <c r="F85" i="91"/>
  <c r="F83" i="91"/>
  <c r="F81" i="91"/>
  <c r="F75" i="91"/>
  <c r="F68" i="91"/>
  <c r="F61" i="91"/>
  <c r="F54" i="91"/>
  <c r="F47" i="91"/>
  <c r="F40" i="91"/>
  <c r="F33" i="91"/>
  <c r="F21" i="91"/>
  <c r="A17" i="91"/>
  <c r="F15" i="91"/>
  <c r="F171" i="31"/>
  <c r="F426" i="31"/>
  <c r="F425" i="31"/>
  <c r="F241" i="99" l="1"/>
  <c r="F242" i="99" s="1"/>
  <c r="C14" i="82" s="1"/>
  <c r="E88" i="99"/>
  <c r="F8" i="99"/>
  <c r="C6" i="82" s="1"/>
  <c r="E125" i="99"/>
  <c r="E34" i="99"/>
  <c r="F34" i="99" s="1"/>
  <c r="E367" i="99"/>
  <c r="F367" i="99" s="1"/>
  <c r="F368" i="99" s="1"/>
  <c r="C19" i="82" s="1"/>
  <c r="E342" i="99"/>
  <c r="F342" i="99" s="1"/>
  <c r="F343" i="99" s="1"/>
  <c r="C17" i="82" s="1"/>
  <c r="E287" i="99"/>
  <c r="F287" i="99" s="1"/>
  <c r="F288" i="99" s="1"/>
  <c r="C16" i="82" s="1"/>
  <c r="E256" i="99"/>
  <c r="F256" i="99" s="1"/>
  <c r="F257" i="99" s="1"/>
  <c r="C15" i="82" s="1"/>
  <c r="E241" i="99"/>
  <c r="E135" i="99"/>
  <c r="E102" i="99"/>
  <c r="F102" i="99" s="1"/>
  <c r="F103" i="99" s="1"/>
  <c r="C10" i="82" s="1"/>
  <c r="E60" i="99"/>
  <c r="F88" i="99"/>
  <c r="F89" i="99" s="1"/>
  <c r="C9" i="82" s="1"/>
  <c r="F135" i="99"/>
  <c r="F136" i="99" s="1"/>
  <c r="C12" i="82" s="1"/>
  <c r="F125" i="99"/>
  <c r="F126" i="99" s="1"/>
  <c r="C11" i="82" s="1"/>
  <c r="F507" i="99"/>
  <c r="C23" i="82" s="1"/>
  <c r="F60" i="99"/>
  <c r="F61" i="99" s="1"/>
  <c r="C8" i="82" s="1"/>
  <c r="F200" i="99"/>
  <c r="C13" i="82" s="1"/>
  <c r="F356" i="91"/>
  <c r="F24" i="90" s="1"/>
  <c r="F415" i="91"/>
  <c r="F26" i="90" s="1"/>
  <c r="A223" i="91"/>
  <c r="A231" i="91" s="1"/>
  <c r="F176" i="91"/>
  <c r="F22" i="90" s="1"/>
  <c r="F405" i="91"/>
  <c r="F312" i="91"/>
  <c r="F23" i="90" s="1"/>
  <c r="A366" i="91"/>
  <c r="A368" i="91" s="1"/>
  <c r="A373" i="91" s="1"/>
  <c r="A328" i="91"/>
  <c r="A23" i="91"/>
  <c r="A33" i="91" s="1"/>
  <c r="A234" i="91" l="1"/>
  <c r="A237" i="91" s="1"/>
  <c r="E436" i="91"/>
  <c r="F436" i="91" s="1"/>
  <c r="F438" i="91" s="1"/>
  <c r="F27" i="90" s="1"/>
  <c r="F25" i="90"/>
  <c r="A332" i="91"/>
  <c r="A335" i="91" s="1"/>
  <c r="F35" i="99"/>
  <c r="C7" i="82" s="1"/>
  <c r="C25" i="82" s="1"/>
  <c r="A375" i="91"/>
  <c r="A377" i="91" s="1"/>
  <c r="A35" i="91"/>
  <c r="A42" i="91" s="1"/>
  <c r="A338" i="91" l="1"/>
  <c r="A341" i="91" s="1"/>
  <c r="A348" i="91" s="1"/>
  <c r="A380" i="91"/>
  <c r="A49" i="91"/>
  <c r="A56" i="91"/>
  <c r="A63" i="91" s="1"/>
  <c r="A247" i="91"/>
  <c r="A251" i="91" l="1"/>
  <c r="A383" i="91"/>
  <c r="A386" i="91" s="1"/>
  <c r="A351" i="91"/>
  <c r="A70" i="91"/>
  <c r="A388" i="91" l="1"/>
  <c r="A390" i="91"/>
  <c r="A77" i="91"/>
  <c r="A83" i="91" s="1"/>
  <c r="A261" i="91"/>
  <c r="A353" i="91"/>
  <c r="A271" i="91" l="1"/>
  <c r="A284" i="91" s="1"/>
  <c r="A393" i="91"/>
  <c r="A395" i="91" s="1"/>
  <c r="A398" i="91" s="1"/>
  <c r="A401" i="91" s="1"/>
  <c r="A403" i="91" s="1"/>
  <c r="A85" i="91"/>
  <c r="A87" i="91" s="1"/>
  <c r="A95" i="91" s="1"/>
  <c r="A102" i="91" l="1"/>
  <c r="A109" i="91" s="1"/>
  <c r="A117" i="91" s="1"/>
  <c r="A124" i="91" s="1"/>
  <c r="A129" i="91" s="1"/>
  <c r="A134" i="91" s="1"/>
  <c r="A139" i="91" s="1"/>
  <c r="A142" i="91" s="1"/>
  <c r="A147" i="91" s="1"/>
  <c r="A150" i="91" s="1"/>
  <c r="A158" i="91" s="1"/>
  <c r="A166" i="91" s="1"/>
  <c r="A168" i="91" s="1"/>
  <c r="A170" i="91" s="1"/>
  <c r="A172" i="91" s="1"/>
  <c r="A174" i="91" s="1"/>
  <c r="A286" i="91"/>
  <c r="A291" i="91" s="1"/>
  <c r="A296" i="91" s="1"/>
  <c r="A298" i="91" s="1"/>
  <c r="A300" i="91" s="1"/>
  <c r="A303" i="91" s="1"/>
  <c r="A305" i="91" l="1"/>
  <c r="F424" i="31"/>
  <c r="F423" i="31"/>
  <c r="F246" i="31" l="1"/>
  <c r="F247" i="31"/>
  <c r="F170" i="31"/>
  <c r="F169" i="31"/>
  <c r="F166" i="31"/>
  <c r="F96" i="31"/>
  <c r="F94" i="31"/>
  <c r="F75" i="31" l="1"/>
  <c r="F207" i="31"/>
  <c r="F256" i="18" l="1"/>
  <c r="F76" i="31" l="1"/>
  <c r="F178" i="18" l="1"/>
  <c r="F116" i="18" l="1"/>
  <c r="F12" i="18" l="1"/>
  <c r="F93" i="31" l="1"/>
  <c r="F95" i="31"/>
  <c r="F91" i="31" l="1"/>
  <c r="E11" i="5" l="1"/>
  <c r="F129" i="31"/>
  <c r="F394" i="31"/>
  <c r="F393" i="31"/>
  <c r="F390" i="31"/>
  <c r="F389" i="31"/>
  <c r="F386" i="31"/>
  <c r="F385" i="31"/>
  <c r="F382" i="31"/>
  <c r="F381" i="31"/>
  <c r="F380" i="31"/>
  <c r="F392" i="31"/>
  <c r="F388" i="31"/>
  <c r="F384" i="31"/>
  <c r="F379" i="31"/>
  <c r="F313" i="31"/>
  <c r="F318" i="31"/>
  <c r="F345" i="31"/>
  <c r="F364" i="31"/>
  <c r="F373" i="31"/>
  <c r="F372" i="31"/>
  <c r="F369" i="31"/>
  <c r="F368" i="31"/>
  <c r="F352" i="31"/>
  <c r="F351" i="31"/>
  <c r="F309" i="31"/>
  <c r="F310" i="31"/>
  <c r="F84" i="31" l="1"/>
  <c r="F273" i="18" l="1"/>
  <c r="F283" i="18" l="1"/>
  <c r="F276" i="18"/>
  <c r="F204" i="31" l="1"/>
  <c r="F150" i="18"/>
  <c r="F149" i="18" l="1"/>
  <c r="B318" i="97" l="1"/>
  <c r="F314" i="97"/>
  <c r="F312" i="97"/>
  <c r="B300" i="97"/>
  <c r="F298" i="97"/>
  <c r="F296" i="97"/>
  <c r="F294" i="97"/>
  <c r="F292" i="97"/>
  <c r="F290" i="97"/>
  <c r="F287" i="97"/>
  <c r="F286" i="97"/>
  <c r="F285" i="97"/>
  <c r="F284" i="97"/>
  <c r="F283" i="97"/>
  <c r="F280" i="97"/>
  <c r="F276" i="97"/>
  <c r="F275" i="97"/>
  <c r="F274" i="97"/>
  <c r="F273" i="97"/>
  <c r="F272" i="97"/>
  <c r="F271" i="97"/>
  <c r="F270" i="97"/>
  <c r="F267" i="97"/>
  <c r="F265" i="97"/>
  <c r="F262" i="97"/>
  <c r="F260" i="97"/>
  <c r="F258" i="97"/>
  <c r="F257" i="97"/>
  <c r="F256" i="97"/>
  <c r="F255" i="97"/>
  <c r="F254" i="97"/>
  <c r="F253" i="97"/>
  <c r="F250" i="97"/>
  <c r="F249" i="97"/>
  <c r="F246" i="97"/>
  <c r="F245" i="97"/>
  <c r="F244" i="97"/>
  <c r="F243" i="97"/>
  <c r="F240" i="97"/>
  <c r="F239" i="97"/>
  <c r="F238" i="97"/>
  <c r="F237" i="97"/>
  <c r="F234" i="97"/>
  <c r="F233" i="97"/>
  <c r="F232" i="97"/>
  <c r="F231" i="97"/>
  <c r="F230" i="97"/>
  <c r="F227" i="97"/>
  <c r="F226" i="97"/>
  <c r="F223" i="97"/>
  <c r="F221" i="97"/>
  <c r="F219" i="97"/>
  <c r="F214" i="97"/>
  <c r="F203" i="97"/>
  <c r="F201" i="97"/>
  <c r="F197" i="97"/>
  <c r="F195" i="97"/>
  <c r="F193" i="97"/>
  <c r="A193" i="97"/>
  <c r="F13" i="97"/>
  <c r="B342" i="95"/>
  <c r="F338" i="95"/>
  <c r="F336" i="95"/>
  <c r="B323" i="95"/>
  <c r="A323" i="95"/>
  <c r="F321" i="95"/>
  <c r="F319" i="95"/>
  <c r="F318" i="95"/>
  <c r="F317" i="95"/>
  <c r="F316" i="95"/>
  <c r="F315" i="95"/>
  <c r="F314" i="95"/>
  <c r="F309" i="95"/>
  <c r="F307" i="95"/>
  <c r="F305" i="95"/>
  <c r="F298" i="95"/>
  <c r="F291" i="95"/>
  <c r="F289" i="95"/>
  <c r="F288" i="95"/>
  <c r="F285" i="95"/>
  <c r="F268" i="95"/>
  <c r="F253" i="95"/>
  <c r="F251" i="95"/>
  <c r="F249" i="95"/>
  <c r="F247" i="95"/>
  <c r="F245" i="95"/>
  <c r="F235" i="95"/>
  <c r="F225" i="95"/>
  <c r="F215" i="95"/>
  <c r="F213" i="95"/>
  <c r="F211" i="95"/>
  <c r="F209" i="95"/>
  <c r="F207" i="95"/>
  <c r="F205" i="95"/>
  <c r="F203" i="95"/>
  <c r="F201" i="95"/>
  <c r="F200" i="95"/>
  <c r="F199" i="95"/>
  <c r="F198" i="95"/>
  <c r="F190" i="95"/>
  <c r="F188" i="95"/>
  <c r="F186" i="95"/>
  <c r="F184" i="95"/>
  <c r="F183" i="95"/>
  <c r="F182" i="95"/>
  <c r="F180" i="95"/>
  <c r="D179" i="95"/>
  <c r="F179" i="95" s="1"/>
  <c r="F178" i="95"/>
  <c r="D177" i="95"/>
  <c r="F177" i="95" s="1"/>
  <c r="D176" i="95"/>
  <c r="F176" i="95" s="1"/>
  <c r="D175" i="95"/>
  <c r="F175" i="95" s="1"/>
  <c r="F172" i="95"/>
  <c r="F171" i="95"/>
  <c r="F170" i="95"/>
  <c r="F169" i="95"/>
  <c r="F166" i="95"/>
  <c r="F163" i="95"/>
  <c r="F162" i="95"/>
  <c r="F161" i="95"/>
  <c r="F160" i="95"/>
  <c r="F159" i="95"/>
  <c r="F156" i="95"/>
  <c r="F153" i="95"/>
  <c r="F152" i="95"/>
  <c r="F151" i="95"/>
  <c r="F150" i="95"/>
  <c r="F147" i="95"/>
  <c r="F144" i="95"/>
  <c r="F141" i="95"/>
  <c r="F138" i="95"/>
  <c r="F133" i="95"/>
  <c r="F128" i="95"/>
  <c r="F126" i="95"/>
  <c r="F124" i="95"/>
  <c r="F122" i="95"/>
  <c r="F120" i="95"/>
  <c r="F118" i="95"/>
  <c r="F115" i="95"/>
  <c r="F114" i="95"/>
  <c r="F113" i="95"/>
  <c r="F112" i="95"/>
  <c r="F109" i="95"/>
  <c r="F108" i="95"/>
  <c r="F107" i="95"/>
  <c r="F106" i="95"/>
  <c r="F103" i="95"/>
  <c r="F102" i="95"/>
  <c r="F101" i="95"/>
  <c r="F100" i="95"/>
  <c r="F96" i="95"/>
  <c r="F89" i="95"/>
  <c r="F82" i="95"/>
  <c r="F79" i="95"/>
  <c r="F76" i="95"/>
  <c r="F74" i="95"/>
  <c r="F71" i="95"/>
  <c r="F68" i="95"/>
  <c r="F64" i="95"/>
  <c r="F61" i="95"/>
  <c r="F56" i="95"/>
  <c r="F54" i="95"/>
  <c r="F52" i="95"/>
  <c r="F49" i="95"/>
  <c r="F46" i="95"/>
  <c r="F44" i="95"/>
  <c r="F40" i="95"/>
  <c r="A40" i="95"/>
  <c r="F38" i="95"/>
  <c r="A38" i="95"/>
  <c r="B34" i="95"/>
  <c r="A34" i="95"/>
  <c r="F32" i="95"/>
  <c r="F30" i="95"/>
  <c r="F28" i="95"/>
  <c r="F24" i="95"/>
  <c r="F22" i="95"/>
  <c r="F13" i="95"/>
  <c r="F11" i="95"/>
  <c r="A11" i="95"/>
  <c r="F30" i="90"/>
  <c r="F28" i="93" s="1"/>
  <c r="F439" i="31"/>
  <c r="F438" i="31"/>
  <c r="F437" i="31"/>
  <c r="F436" i="31"/>
  <c r="F434" i="31"/>
  <c r="F433" i="31"/>
  <c r="F432" i="31"/>
  <c r="F431" i="31"/>
  <c r="F430" i="31"/>
  <c r="F429" i="31"/>
  <c r="F428" i="31"/>
  <c r="F427" i="31"/>
  <c r="F413" i="31"/>
  <c r="F377" i="31"/>
  <c r="F376" i="31"/>
  <c r="F375" i="31"/>
  <c r="F371" i="31"/>
  <c r="F367" i="31"/>
  <c r="F365" i="31"/>
  <c r="F363" i="31"/>
  <c r="F361" i="31"/>
  <c r="F360" i="31"/>
  <c r="F349" i="31"/>
  <c r="F348" i="31"/>
  <c r="F346" i="31"/>
  <c r="F344" i="31"/>
  <c r="F342" i="31"/>
  <c r="F341" i="31"/>
  <c r="F338" i="31"/>
  <c r="F333" i="31"/>
  <c r="F332" i="31"/>
  <c r="F330" i="31"/>
  <c r="F329" i="31"/>
  <c r="F327" i="31"/>
  <c r="F326" i="31"/>
  <c r="F324" i="31"/>
  <c r="F323" i="31"/>
  <c r="F321" i="31"/>
  <c r="F320" i="31"/>
  <c r="F317" i="31"/>
  <c r="F315" i="31"/>
  <c r="F314" i="31"/>
  <c r="F312" i="31"/>
  <c r="A292" i="31"/>
  <c r="F285" i="31"/>
  <c r="F283" i="31"/>
  <c r="F281" i="31"/>
  <c r="F277" i="31"/>
  <c r="F276" i="31"/>
  <c r="F275" i="31"/>
  <c r="A267" i="31"/>
  <c r="F263" i="31"/>
  <c r="F262" i="31"/>
  <c r="F261" i="31"/>
  <c r="A255" i="31"/>
  <c r="F174" i="31"/>
  <c r="F173" i="31"/>
  <c r="F251" i="31"/>
  <c r="F249" i="31"/>
  <c r="F248" i="31"/>
  <c r="F245" i="31"/>
  <c r="F244" i="31"/>
  <c r="F243" i="31"/>
  <c r="F242" i="31"/>
  <c r="F241" i="31"/>
  <c r="F239" i="31"/>
  <c r="F238" i="31"/>
  <c r="F235" i="31"/>
  <c r="F234" i="31"/>
  <c r="F233" i="31"/>
  <c r="F231" i="31"/>
  <c r="F230" i="31"/>
  <c r="F224" i="31"/>
  <c r="F223" i="31"/>
  <c r="F222" i="31"/>
  <c r="F221" i="31"/>
  <c r="F220" i="31"/>
  <c r="F219" i="31"/>
  <c r="F217" i="31"/>
  <c r="F216" i="31"/>
  <c r="F215" i="31"/>
  <c r="F214" i="31"/>
  <c r="F213" i="31"/>
  <c r="F212" i="31"/>
  <c r="F211" i="31"/>
  <c r="F209" i="31"/>
  <c r="F206" i="31"/>
  <c r="F203" i="31"/>
  <c r="F202" i="31"/>
  <c r="F201" i="31"/>
  <c r="F200" i="31"/>
  <c r="F199" i="31"/>
  <c r="F196" i="31"/>
  <c r="F195" i="31"/>
  <c r="F194" i="31"/>
  <c r="F193" i="31"/>
  <c r="F192" i="31"/>
  <c r="F191" i="31"/>
  <c r="F190" i="31"/>
  <c r="F188" i="31"/>
  <c r="F187" i="31"/>
  <c r="F186" i="31"/>
  <c r="F185" i="31"/>
  <c r="A178" i="31"/>
  <c r="F165" i="31"/>
  <c r="F164" i="31"/>
  <c r="F163" i="31"/>
  <c r="F162" i="31"/>
  <c r="F161" i="31"/>
  <c r="F160" i="31"/>
  <c r="F158" i="31"/>
  <c r="F156" i="31"/>
  <c r="F155" i="31"/>
  <c r="A140" i="31"/>
  <c r="F136" i="31"/>
  <c r="F135" i="31"/>
  <c r="F134" i="31"/>
  <c r="F133" i="31"/>
  <c r="F132" i="31"/>
  <c r="A104" i="31"/>
  <c r="F100" i="31"/>
  <c r="F98" i="31"/>
  <c r="F89" i="31"/>
  <c r="F87" i="31"/>
  <c r="F86" i="31"/>
  <c r="F83" i="31"/>
  <c r="F82" i="31"/>
  <c r="F81" i="31"/>
  <c r="F79" i="31"/>
  <c r="F286" i="31"/>
  <c r="F78" i="31"/>
  <c r="F77" i="31"/>
  <c r="F73" i="31"/>
  <c r="F72" i="31"/>
  <c r="A48" i="31"/>
  <c r="F44" i="31"/>
  <c r="F42" i="31"/>
  <c r="F41" i="31"/>
  <c r="F39" i="31"/>
  <c r="F37" i="31"/>
  <c r="A32" i="31"/>
  <c r="F28" i="31"/>
  <c r="F27" i="31"/>
  <c r="F26" i="31"/>
  <c r="F24" i="31"/>
  <c r="F23" i="31"/>
  <c r="F21" i="31"/>
  <c r="F20" i="31"/>
  <c r="A3" i="31"/>
  <c r="A1" i="31"/>
  <c r="F305" i="18"/>
  <c r="F304" i="18"/>
  <c r="F302" i="18"/>
  <c r="F301" i="18"/>
  <c r="A296" i="18"/>
  <c r="F292" i="18"/>
  <c r="F291" i="18"/>
  <c r="F288" i="18"/>
  <c r="F287" i="18"/>
  <c r="F286" i="18"/>
  <c r="F285" i="18"/>
  <c r="F281" i="18"/>
  <c r="F280" i="18"/>
  <c r="F278" i="18"/>
  <c r="F277" i="18"/>
  <c r="F275" i="18"/>
  <c r="F274" i="18"/>
  <c r="F272" i="18"/>
  <c r="F268" i="18"/>
  <c r="F267" i="18"/>
  <c r="F270" i="18"/>
  <c r="F266" i="18"/>
  <c r="F263" i="18"/>
  <c r="F262" i="18"/>
  <c r="F261" i="18"/>
  <c r="F260" i="18"/>
  <c r="F259" i="18"/>
  <c r="F257" i="18"/>
  <c r="A249" i="18"/>
  <c r="F245" i="18"/>
  <c r="F244" i="18"/>
  <c r="F243" i="18"/>
  <c r="F240" i="18"/>
  <c r="F239" i="18"/>
  <c r="F206" i="18"/>
  <c r="F204" i="18"/>
  <c r="F203" i="18"/>
  <c r="F202" i="18"/>
  <c r="F201" i="18"/>
  <c r="F200" i="18"/>
  <c r="F197" i="18"/>
  <c r="A187" i="18"/>
  <c r="F183" i="18"/>
  <c r="F182" i="18"/>
  <c r="F181" i="18"/>
  <c r="F180" i="18"/>
  <c r="F177" i="18"/>
  <c r="F176" i="18"/>
  <c r="F175" i="18"/>
  <c r="F174" i="18"/>
  <c r="F173" i="18"/>
  <c r="F172" i="18"/>
  <c r="F171" i="18"/>
  <c r="F170" i="18"/>
  <c r="F169" i="18"/>
  <c r="F168" i="18"/>
  <c r="F165" i="18"/>
  <c r="F164" i="18"/>
  <c r="F163" i="18"/>
  <c r="F162" i="18"/>
  <c r="F161" i="18"/>
  <c r="F160" i="18"/>
  <c r="F159" i="18"/>
  <c r="F158" i="18"/>
  <c r="F157" i="18"/>
  <c r="F156" i="18"/>
  <c r="F155" i="18"/>
  <c r="F154" i="18"/>
  <c r="F153" i="18"/>
  <c r="F152" i="18"/>
  <c r="F148" i="18"/>
  <c r="F146" i="18"/>
  <c r="F145" i="18"/>
  <c r="F144" i="18"/>
  <c r="F143" i="18"/>
  <c r="F141" i="18"/>
  <c r="F140" i="18"/>
  <c r="F139" i="18"/>
  <c r="F135" i="18"/>
  <c r="F134" i="18"/>
  <c r="F133" i="18"/>
  <c r="F132" i="18"/>
  <c r="F131" i="18"/>
  <c r="F130" i="18"/>
  <c r="F128" i="18"/>
  <c r="F124" i="18"/>
  <c r="F123" i="18"/>
  <c r="F120" i="18"/>
  <c r="F119" i="18"/>
  <c r="F115" i="18"/>
  <c r="F114" i="18"/>
  <c r="F113" i="18"/>
  <c r="F112" i="18"/>
  <c r="F111" i="18"/>
  <c r="F110" i="18"/>
  <c r="F109" i="18"/>
  <c r="F108" i="18"/>
  <c r="F106" i="18"/>
  <c r="F105" i="18"/>
  <c r="F104" i="18"/>
  <c r="F103" i="18"/>
  <c r="F102" i="18"/>
  <c r="F101" i="18"/>
  <c r="F100" i="18"/>
  <c r="F96" i="18"/>
  <c r="F95" i="18"/>
  <c r="F94" i="18"/>
  <c r="F93" i="18"/>
  <c r="F92" i="18"/>
  <c r="F91" i="18"/>
  <c r="F90" i="18"/>
  <c r="F89" i="18"/>
  <c r="F88" i="18"/>
  <c r="F87" i="18"/>
  <c r="F86" i="18"/>
  <c r="F85" i="18"/>
  <c r="A73" i="18"/>
  <c r="F69" i="18"/>
  <c r="F68" i="18"/>
  <c r="F67" i="18"/>
  <c r="F66" i="18"/>
  <c r="F65" i="18"/>
  <c r="F64" i="18"/>
  <c r="F63" i="18"/>
  <c r="F62" i="18"/>
  <c r="F61" i="18"/>
  <c r="F60" i="18"/>
  <c r="F59" i="18"/>
  <c r="F58" i="18"/>
  <c r="F57" i="18"/>
  <c r="F56" i="18"/>
  <c r="F55" i="18"/>
  <c r="F54" i="18"/>
  <c r="F53" i="18"/>
  <c r="F52" i="18"/>
  <c r="F51" i="18"/>
  <c r="F50" i="18"/>
  <c r="F48" i="18"/>
  <c r="F47" i="18"/>
  <c r="F46" i="18"/>
  <c r="F45" i="18"/>
  <c r="F44" i="18"/>
  <c r="F43" i="18"/>
  <c r="F42" i="18"/>
  <c r="F41" i="18"/>
  <c r="F40" i="18"/>
  <c r="F39" i="18"/>
  <c r="F38" i="18"/>
  <c r="F35" i="18"/>
  <c r="F34" i="18"/>
  <c r="F33" i="18"/>
  <c r="F32" i="18"/>
  <c r="F30" i="18"/>
  <c r="F29" i="18"/>
  <c r="F27" i="18"/>
  <c r="A16" i="18"/>
  <c r="F11" i="18"/>
  <c r="F10" i="18"/>
  <c r="F9" i="18"/>
  <c r="F8" i="18"/>
  <c r="F7" i="18"/>
  <c r="F6" i="18"/>
  <c r="A3" i="18"/>
  <c r="A1" i="18"/>
  <c r="B35" i="42"/>
  <c r="B34" i="42"/>
  <c r="B33" i="42"/>
  <c r="B32" i="42"/>
  <c r="B31" i="42"/>
  <c r="B30" i="42"/>
  <c r="B29" i="42"/>
  <c r="B28" i="42"/>
  <c r="B27" i="42"/>
  <c r="B26" i="42"/>
  <c r="B20" i="42"/>
  <c r="B19" i="42"/>
  <c r="B18" i="42"/>
  <c r="B17" i="42"/>
  <c r="B16" i="42"/>
  <c r="B15" i="42"/>
  <c r="F323" i="95" l="1"/>
  <c r="F34" i="95"/>
  <c r="F21" i="94" s="1"/>
  <c r="F300" i="97"/>
  <c r="E316" i="97" s="1"/>
  <c r="F316" i="97" s="1"/>
  <c r="F318" i="97" s="1"/>
  <c r="F24" i="96" s="1"/>
  <c r="F176" i="31"/>
  <c r="F30" i="42" s="1"/>
  <c r="A195" i="97"/>
  <c r="A44" i="95"/>
  <c r="A46" i="95" s="1"/>
  <c r="A13" i="95"/>
  <c r="F14" i="18"/>
  <c r="F15" i="42" s="1"/>
  <c r="F441" i="31"/>
  <c r="F35" i="42" s="1"/>
  <c r="F265" i="31"/>
  <c r="F32" i="42" s="1"/>
  <c r="F253" i="31"/>
  <c r="F31" i="42" s="1"/>
  <c r="F138" i="31"/>
  <c r="F29" i="42" s="1"/>
  <c r="F290" i="31"/>
  <c r="F33" i="42" s="1"/>
  <c r="F415" i="31"/>
  <c r="F34" i="42" s="1"/>
  <c r="F30" i="31"/>
  <c r="F26" i="42" s="1"/>
  <c r="F307" i="18"/>
  <c r="F20" i="42" s="1"/>
  <c r="F247" i="18"/>
  <c r="F18" i="42" s="1"/>
  <c r="F102" i="31"/>
  <c r="F28" i="42" s="1"/>
  <c r="F46" i="31"/>
  <c r="F27" i="42" s="1"/>
  <c r="F71" i="18"/>
  <c r="F16" i="42" s="1"/>
  <c r="F185" i="18"/>
  <c r="F17" i="42" s="1"/>
  <c r="F294" i="18"/>
  <c r="F19" i="42" s="1"/>
  <c r="E340" i="95" l="1"/>
  <c r="F340" i="95" s="1"/>
  <c r="F342" i="95" s="1"/>
  <c r="F25" i="94" s="1"/>
  <c r="F23" i="94"/>
  <c r="F22" i="96"/>
  <c r="A197" i="97"/>
  <c r="A49" i="95"/>
  <c r="A22" i="95"/>
  <c r="F26" i="96"/>
  <c r="F32" i="93" s="1"/>
  <c r="F23" i="42"/>
  <c r="F11" i="42"/>
  <c r="F27" i="94" l="1"/>
  <c r="F30" i="93" s="1"/>
  <c r="F34" i="93" s="1"/>
  <c r="E13" i="5" s="1"/>
  <c r="A24" i="95"/>
  <c r="A28" i="95" s="1"/>
  <c r="A30" i="95" s="1"/>
  <c r="A200" i="97"/>
  <c r="A52" i="95"/>
  <c r="A54" i="95" s="1"/>
  <c r="F37" i="42"/>
  <c r="F7" i="42" s="1"/>
  <c r="E9" i="5" s="1"/>
  <c r="A32" i="95" l="1"/>
  <c r="A203" i="97"/>
  <c r="A212" i="97" s="1"/>
  <c r="A56" i="95"/>
  <c r="E15" i="5"/>
  <c r="E17" i="5" l="1"/>
  <c r="A216" i="97"/>
  <c r="A61" i="95"/>
  <c r="E19" i="5" l="1"/>
  <c r="A64" i="95"/>
  <c r="A68" i="95"/>
  <c r="A71" i="95" s="1"/>
  <c r="A221" i="97"/>
  <c r="A223" i="97" l="1"/>
  <c r="A225" i="97" s="1"/>
  <c r="A229" i="97" s="1"/>
  <c r="A74" i="95"/>
  <c r="A236" i="97" l="1"/>
  <c r="A242" i="97"/>
  <c r="A248" i="97" s="1"/>
  <c r="A252" i="97" s="1"/>
  <c r="A260" i="97" s="1"/>
  <c r="A262" i="97" s="1"/>
  <c r="A264" i="97" s="1"/>
  <c r="A266" i="97" s="1"/>
  <c r="A269" i="97" s="1"/>
  <c r="A278" i="97" s="1"/>
  <c r="A282" i="97" s="1"/>
  <c r="A290" i="97" s="1"/>
  <c r="A292" i="97" s="1"/>
  <c r="A294" i="97" s="1"/>
  <c r="A296" i="97" s="1"/>
  <c r="A298" i="97" s="1"/>
  <c r="A76" i="95"/>
  <c r="A79" i="95" s="1"/>
  <c r="A82" i="95" s="1"/>
  <c r="A89" i="95" s="1"/>
  <c r="A96" i="95" s="1"/>
  <c r="A99" i="95" l="1"/>
  <c r="A105" i="95" s="1"/>
  <c r="A111" i="95" s="1"/>
  <c r="A117" i="95" s="1"/>
  <c r="A120" i="95" s="1"/>
  <c r="A122" i="95" s="1"/>
  <c r="A124" i="95" s="1"/>
  <c r="A126" i="95" s="1"/>
  <c r="A128" i="95" s="1"/>
  <c r="A133" i="95" s="1"/>
  <c r="A138" i="95" s="1"/>
  <c r="A141" i="95" s="1"/>
  <c r="A144" i="95" s="1"/>
  <c r="A147" i="95" s="1"/>
  <c r="A149" i="95" s="1"/>
  <c r="A155" i="95" s="1"/>
  <c r="A158" i="95" s="1"/>
  <c r="A165" i="95" s="1"/>
  <c r="A168" i="95" s="1"/>
  <c r="A174" i="95" s="1"/>
  <c r="A182" i="95" s="1"/>
  <c r="A184" i="95" s="1"/>
  <c r="A186" i="95" s="1"/>
  <c r="A188" i="95" s="1"/>
  <c r="A190" i="95" l="1"/>
  <c r="A192" i="95"/>
  <c r="A203" i="95" l="1"/>
  <c r="A205" i="95" s="1"/>
  <c r="A207" i="95" l="1"/>
  <c r="A209" i="95" l="1"/>
  <c r="A211" i="95"/>
  <c r="A213" i="95" s="1"/>
  <c r="A215" i="95" s="1"/>
  <c r="A217" i="95" l="1"/>
  <c r="A227" i="95"/>
  <c r="A247" i="95" s="1"/>
  <c r="A237" i="95" l="1"/>
  <c r="A249" i="95" s="1"/>
  <c r="A251" i="95" s="1"/>
  <c r="A253" i="95" s="1"/>
  <c r="A255" i="95" s="1"/>
  <c r="A270" i="95" s="1"/>
  <c r="A287" i="95" s="1"/>
  <c r="A291" i="95" s="1"/>
  <c r="A298" i="95" s="1"/>
  <c r="A304" i="95" s="1"/>
  <c r="A307" i="95" s="1"/>
  <c r="A309" i="95" s="1"/>
  <c r="A311" i="95" s="1"/>
  <c r="A321" i="95" s="1"/>
</calcChain>
</file>

<file path=xl/sharedStrings.xml><?xml version="1.0" encoding="utf-8"?>
<sst xmlns="http://schemas.openxmlformats.org/spreadsheetml/2006/main" count="3767" uniqueCount="2087">
  <si>
    <t>Rušitvena dela</t>
  </si>
  <si>
    <t>Zidarska dela</t>
  </si>
  <si>
    <t>Ključavničarska dela</t>
  </si>
  <si>
    <t>Splošna določila</t>
  </si>
  <si>
    <t>SPLOŠNA DOLOČILA:
Vsa dela morajo biti izvedena kvalitetno iz materialov z zahtevanimi lastnostmi in atesti.</t>
  </si>
  <si>
    <t>Dela je potrebno izvajati po predloženi tehnični dokumentaciji, detajlih izbranega izvajalca in navodilih projektanta.</t>
  </si>
  <si>
    <t>Dimenzije obrtniških izdelkov in količine je potrebno pred naročanjem preveriti na objektu.</t>
  </si>
  <si>
    <t>Dodatna, nepredvidena in več dela, ki niso zajeta v popisu se izvedejo po predhodnem dogovoru z nadzornim organom in se obračunajo po dejanskih količinah, po predhodni odobritvi enotne cene s strani investitorja.</t>
  </si>
  <si>
    <t>GRADBENA DELA</t>
  </si>
  <si>
    <t>SKUPAJ</t>
  </si>
  <si>
    <t>V ceni rušitvenih del je potrebno upoštevati vse varnostne ukrepe in vsa potrebna podpiranja v času rušenja in zaščito poti in sosednjih prostorov ter morebitne odre za izvedbo</t>
  </si>
  <si>
    <t xml:space="preserve">Zap. št. </t>
  </si>
  <si>
    <t>Opis postavke</t>
  </si>
  <si>
    <t>enota</t>
  </si>
  <si>
    <t>količina</t>
  </si>
  <si>
    <t>cena/ enoto</t>
  </si>
  <si>
    <t>skupaj</t>
  </si>
  <si>
    <t>OBRTNIŠKA DELA</t>
  </si>
  <si>
    <t>Fasaderska dela</t>
  </si>
  <si>
    <t>Vsi odri morajo biti izdelani po zahtevah varstva pri delu.</t>
  </si>
  <si>
    <t>PROJEKTANTSKI POPIS MATERIALA IN DEL</t>
  </si>
  <si>
    <t>INVESTITOR:</t>
  </si>
  <si>
    <t>OBJEKT:</t>
  </si>
  <si>
    <t>PZI</t>
  </si>
  <si>
    <t>Investicija:</t>
  </si>
  <si>
    <t>SKUPAJ Z DDV</t>
  </si>
  <si>
    <t>Ponudnik:</t>
  </si>
  <si>
    <t>Odgovorna oseba za podpis pogodbe:</t>
  </si>
  <si>
    <t>Davčna številka:</t>
  </si>
  <si>
    <t>Kontaktna oseba za obrazložitev ponudbe:</t>
  </si>
  <si>
    <t>Telefon kontaktne osebe:</t>
  </si>
  <si>
    <t>E-pošta kontaktne osebe:</t>
  </si>
  <si>
    <t>Številka ponudbe:</t>
  </si>
  <si>
    <t>Datum ponudbe:</t>
  </si>
  <si>
    <t>žig in podpis:</t>
  </si>
  <si>
    <t>1.</t>
  </si>
  <si>
    <t>Ostala dela</t>
  </si>
  <si>
    <t>Splošni pogoji in predpisi za izvajanje del</t>
  </si>
  <si>
    <t xml:space="preserve">SPLOŠNA IN POSEBNA DOLOČILA PO VRSTAH DEL </t>
  </si>
  <si>
    <t xml:space="preserve">Za nobenega od predlogov izvajalec ne more uveljavljati doplačila (predpostavlja se, da izvajalec predlaga samo tiste proizvode, ki jih je upošteval v svojih ponudbenih oz. pogodbenih enotnih cenah). 
Potrditev o primernosti predlaganih proizvodov morajo podati projektant in nadzor in naročnik.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ki v soglasju s projektantom določi, katera določila se upoštevajo oz. kateri proizvod se vgradi. </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</si>
  <si>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</si>
  <si>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(a) kot pomoč naročniku in/ali arhitektu za dokončno opredelitev med različnimi možnimi gradbenimi proizvodi (vsaj 3 enakovredni vzorci; pri ploščicah in talnih oblogah število vzorcev ni omejeno), 
(b) kot pomoč naročniku in/ali arhitektu za dokončno opredelitev med različnimi površinskimi obdelavami in/ali barvami; izbrani vzorec bo služil kot referenčni (vsaj 3 vzorci za vsako od obdelav in/ali barv po predhodnem navodilu arhitekta), 
(c) kot referenčni primerek in merilo za kakovost (vključno vizualni izgled), 
(d) kot vzorec za preskušanje, ki služi za dokazovanje skladnosti gradbenega proizvoda, kadar je to preskušanje nujno opraviti na objektu oz. kadar gre za utemeljen dvom v izpolnjevanje predpisanih zahtev že vgrajenega oz. dobavljenega proizvoda.</t>
  </si>
  <si>
    <t xml:space="preserve"> -v kolikor ustreznih pogojev ne bo dosegel samo z organizacijskimi ukrepi oz. s prilagajanjem naravnim danostim (ne glede na razlog), je dolžan izvesti še vsa dela, aktivnosti in ukrepe za zagotovitev le-teh (npr. prisilno razvlaževanje, začasno zapiranje objekta, ogrevanje v času gradnje, dodatki materialom ali uporaba manj občutljivih materialov ipd.), ter to upoštevati v enotnih cenah. 
 Enotne cene morajo vsebovati: 
 -snemanje potrebnih izmer na gradbišču in po 
načrtih, usklajevanje s projektantom, izris in/ali 
usklajevanje potrebnih detajlov v primeru sistemskih 
rešitev dobaviteljev, 
 -izdelavo delavniške dokumentacije ter usklajevanje s projektantom do potrditve le-te, 
 -izvedba del s pooblaščenimi izvajalci oz. izpolnitev drugih pogojev dobaviteljev, ki so povezani z jamčenjem za njihove proizvode, 
 -dostava vzorcev in/ali izdelava vzorčnih primerov in vgradnja le-teh na objektu (v obsegu, opredeljenem v teh razpisnih pogojih), 
 -vsa potrebna pomožna, pripravljalna in pospravljalna dela, 
 -fino čiščenje in priprava podlage pred pričetkom del, 
 -pregled in prevzem predhodnih del, 
 -zarisovanje, kontrola usklajenosti mer z načrti ter prenos mer iz načrtov na objekt, 
 -ves potreben glavni, pomožni, pritrdilni, tesnilni in vezni material, 
 -skladiščenje oz. začasno hranjenje materiala na gradbišču, 
 -vse potrebne transporte in prenose materiala do mesta vgrajevanja, 
 -vse posredne stroške (kot so režijski stroški podjetja, davki in dajatve), vkalkulirane rizike (vključno riziko spremembe nabavne cene) in/ali stroške zavarovanj le-teh (vključno zavarovanje odgovornosti in gradbeno zavarovanje) ter dobiček, 
 -manipulativni, režijski in podobni stroški za dela, ki jih izvajalec ne izvaja sam s svojimi delavci (t.j. za podizvajalce), 
 -vse potrebno delo in storitve, do končnega izdelka, 
 -izdelavo vseh potrebnih detajlov in zaključkov, tudi če niso podrobno navedeni in opisani v popisu del, če so nujni za pravilno izvedbo ali funkcioniranje posameznih sistemov in elementov objekta ali če so pogojeni z uporabo sistemske rešitve, 
 -razne oteževalne okoliščine, razen če je v pravilih obračuna v teh opisih to posebej navedeno,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t>
  </si>
  <si>
    <t xml:space="preserve"> -terminsko usklajevanje del z ostalimi izvajalci na objektu, 
 -izvedba v fazah, prilagojena tehnološkim zahtevam, napredovanju ostalih del, zahtevam Zavoda za varstvo naravne in kulturne dediščine ter faznim prevzemom s strani nadzora, ki se bo vršil največ 3 × tedensko, 
 -dokazovanje skladnosti z veljavnimi standardi in tehničnimi specifikacijami oz. dokazovanje izpolnjevanja s projektom in soglasji predpisanih zahtev, vključno z izrecno navedenimi dokazili v teh splošnih opisih, 
 -stroški poskusnega obratovanja (delo, storitve, energija) za izvedbo raznih meritev (za dokazila iz prejšnje alineje),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 
 -zaščita oz. ustrezni ukrepi za ohranitev vseh izvedenih del in gotovih izdelkov pred poškodbami ali drugim razvrednotenjem do primopredaje objekta uporabnikom, </t>
  </si>
  <si>
    <t xml:space="preserve"> -zaščita oz. ustrezni ukrepi za obvarovanje delov objektov in zunanje ureditve, v katere se ne posega, 
 -popravilo in/ali plačilo morebitne škode povzročene na ostalih delih, obstoječem in sosednjih objektih, infrastrukturi ter mimoidočim, 
 -sprotno in končno čiščenje prostorov in okolice objekta ter ločeno zbiranje in začasno hranjenje odpadkov in embalaže do odvoza na stalno deponijo, 
 -nakladanje in odvoz odpadkov in embalaže na stalno deponijo, plačilo vseh prispevkov in dajatev za stalno deponijo odpadnega materiala, vključno s predložitvijo »evidenčnih listov o ravnanju z odpadki« ter izdelavo »poročila o ravnanju z odpadki«, 
 -vsi ukrepi za zaščito delavcev na gradbišču, mimoidočih in uporabnikov obstoječega objekta skladno z veljavnimi predpisi s področja varnosti in zdravja pri delu , varstva pred požari ter varnostnim načrtom, 
 -vsa potrebna dokumentacija o izvedenih delih, vključno z navodili za uporabo in vzdrževanje ter garancijskimi listinami, vse na papirju v primerni obliki ter na elektronskem mediju.
</t>
  </si>
  <si>
    <t xml:space="preserve">POSEBNA DOLOČILA PO VRSTAH DEL   RUŠITVENA DELA IN ODSTRANITVE </t>
  </si>
  <si>
    <t xml:space="preserve">Kjer ni izrecno drugače navedeno, se smatra, da so ruševine ali odstranjen material odpadki, ki jih mora izvajalec oddati, kot to določajo veljavni predpisi o ravnanju z njimi.  Ves uporaben demontiran material je last investitorja. </t>
  </si>
  <si>
    <t xml:space="preserve"> -vse potrebne ukrepe za preprečitev prašenja za zaščito izvajalcev rušitvenih del ter proti emisiji prašnih delcev v okolico (vlaženje med rušenjem, uporaba orodij z direktnim priklopom na sesalnik,…), 
 -vsa dela in stroški v zvezi s »posebnimi zahtevami glede izvedbe rušitvenih del« v teh posebnih določilih.</t>
  </si>
  <si>
    <t xml:space="preserve">Zaščita objekta od pričetka izvajanja rušitvenih del do dokončanja del: 
V času rušitvenih del ter kasneje do namestitve novih projektiranih gradbenih elementov morajo biti obstoječi deli in prostori objekta (ki se ohranijo oz. ki v času gradnje obratujejo): 
 -primerno zaščiteni pred vremenskimi vplivi, pred poškodovanjem in vsakim drugačnim razvrednotenjem ter pred prahom, 
 -primerno varovani pred vstopom neželenih oseb, pred odtujitvijo in namernim poškodovanjem lastnine v njih (najmanj do enake stopnje, kot je obstoječe stanje), sočasno pa mora biti zagotovljeno njihovo obratovanje. 
Trajanje in način izvedbe posameznih zaščitnih ukrepov (organizacijski ukrepi, dela, po potrebi dobave ali najemi, začasne vgradnje in demontaže ipd.) je odvisen od tehnologije in dinamike del izvajalca, kadar zadevajo obstoječe uporabnike objekta, mora zanje pridobiti njihovo soglasje. 
Ne glede na prej navedeno izvajalec mora: 
 -vsak dan v času med razkritjem obstoječe strehe do dokončanja nove strehe po končanem delovnem času namestiti začasno kritino, ustrezno varno tudi v primeru obilnejših padavin ali neurja, </t>
  </si>
  <si>
    <t xml:space="preserve"> -zagotoviti neprekinjeno varovanje ali s primernimi začasnimi gradbenimi ukrepi zavarovati lastnino uporabnikov prostorov:</t>
  </si>
  <si>
    <t>v času izvedbe del v njih oz. v času, ko so zaradi izvedbe del po tej pogodbi (npr. odstranjena okna, vrata ali stene ipd. do ponovne vgradnje projektiranih gradbenih elementov) nezavarovani. Dovoljeno oz. zaželeno je, da izvajalec za izvedbo začasnih gradbenih ukrepov uporabi demontirane elemente s tega objekta.</t>
  </si>
  <si>
    <t>Sortiranje, ločeno zbiranje in začasno deponiranje odpadkov na gradbiščni deponiji:</t>
  </si>
  <si>
    <t xml:space="preserve"> -za ves čas izvedbe rušitvenih del mora biti na gradbiščni deponiji primerno število (najmanj po 1 za vsako klasifikacijsko skupino odpadkov) kontejnerjev za odpadke, v katere se sproti ločeno odlagajo odpadki,</t>
  </si>
  <si>
    <t xml:space="preserve"> -konstrukcijski les se primerno zaščiten pred vremenskimi vplivi pregledno zloži (stropniki za ponovno uporabo bodo označeni – označevanje in klasificiranje ni predmet rušitvenih del), 
 -drugi elementi za ponovno uporabo morajo biti deponirani primerno namenu njihove ponovne uporabe.</t>
  </si>
  <si>
    <t>Dokumentacija o izvedenih delih: 
V povezavi s prej navedenimi predpisi mora izvajalec poskrbeti za vso ustrezno dokumentacijo , še posebej pa »evidenčne liste o ravnanju z odpadki« ter »poročilo o ravnanju z odpadki«.</t>
  </si>
  <si>
    <t xml:space="preserve">POSEBNA DOLOČILA PO VRSTAH DEL TESARSKA DELA - ODRI </t>
  </si>
  <si>
    <t xml:space="preserve">Delovni, premični in prevozni lahki odri, konzolni in viseči odri, lovilni, zaščitni in podporni odri. Namenjeni so za izvedbo vseh vrst del (gradbena, obrtniška in instalacijska), razen del na fasadi. Tu so mišljeni predvsem odri za delo v vseh notranjih prostorih objekta. Pri odrih višine nad 1 m upoštevati tudi zaščitne ograje in izdelavo dostopa na tak oder. Upoštevani morajo biti v enotnih cenah vseh vrst del (glej splošna določila za vse vrste del). </t>
  </si>
  <si>
    <t xml:space="preserve"> -fasadni odri - obračun: izvrši se po bruto površini  (brez odbitkov za odprtine) projekcije odra na vertikalno površino, 
 -delovni podi okrog previsnih delov, lovilni in zaščitni odri se ne obračunavajo posebej, 
 -fasadni odri – merjenje: dolžina: zunanja kontura odra (brez vseh dodatkov), višina: razdalja od stojne ploskve odra do 1,0 m nad najvišjim delovnim podom.</t>
  </si>
  <si>
    <t xml:space="preserve">POSEBNA DOLOČILA PO VRSTAH DEL ZIDARSKA DELA – ZIDANJE, OMETI, VZIDAVE </t>
  </si>
  <si>
    <t xml:space="preserve">Način vgradnje ter namen uporabe materiala mora biti skladen z navodili 
oz. priporočili proizvajalcev. </t>
  </si>
  <si>
    <t>površine špalet nad 20 cm prištejemo k površini ometa, (3b)  odprtine nad 5,00 m2 z obdelanimi špaletami nad 20 cm: površina odprtine se odbije v celoti, površina špalete se prišteje k površini ometa v celoti.</t>
  </si>
  <si>
    <t xml:space="preserve"> -ostali dodatki za morebitne oteževalne okoliščine izvedbe del se ne obračunavajo posebej. </t>
  </si>
  <si>
    <t xml:space="preserve">POSEBNA DOLOČILA PO VRSTAH DEL ZIDARSKA DELA – HIDROIZOLACIJE, IZOLACIJE PRED VLAGO, ZAŠČITE HIDROIZOLACIJ, TOPLOTNE IZOLACIJE </t>
  </si>
  <si>
    <t xml:space="preserve">POSEBNA DOLOČILA PO VRSTAH DEL CEMENTNI (PLAVAJOČI) ESTRIHI </t>
  </si>
  <si>
    <t xml:space="preserve">Estrih mora biti izdelan točno po opisu in načrtu. Tlačna trdnost mora biti razreda C20 po SIST EN 13813. Natezno trdnost estriha ter oprijemno vrednost zgornje površine (pull off) mora izvajalec prilagoditi načrtovani rabi (podatek poda izvajalec tlakarskih del), izolativnost pred udarnim zvokom pa mora zadoščati zahtevam iz »elaborata gradbene akustike« oz. veljavnim predpisom. Za preprečitev pokanja estriha mora izvajalec izvesti tudi potrebne dilatacije (konstruktivne, zarezne, delovne in ob prodorih instalacij). Estrih ne sme imeti razpok ali madežev, zlasti ne mastnih.  Pri izdelavi je nujno paziti na predpisane debeline in kote zgornje površine estriha, da bo po končanem polaganju finalnega tlaka dosežena predpisana višinska kota prostora. </t>
  </si>
  <si>
    <t xml:space="preserve"> -SIST EN 13813: materiali za estrihe – lastnosti in zahteve 
 -SIST EN 14889-1,2: vlakna za beton.</t>
  </si>
  <si>
    <t xml:space="preserve">POSEBNA DOLOČILA PO VRSTAH DEL KONTAKTNA FASADA </t>
  </si>
  <si>
    <t xml:space="preserve">Način vgradnje ter namen uporabe materiala mora biti skladen z navodili oz. priporočili proizvajalcev. Uporabi se lahko samo komponente, ki so navedene v tehnični specifikaciji (STS ali ETA) sistema kontaktne fasade. </t>
  </si>
  <si>
    <t xml:space="preserve">POSEBNA DOLOČILA PO VRSTAH DEL KROVSKA IN KLEPARSKA DELA </t>
  </si>
  <si>
    <t>Izvajalec mora poskrbeti, da bo dobavljena pločevina vsa barvana v isti šarži, t.j. odstopanja v barvnih niansah med vgrajeno pločevino na istem objektu niso dovoljena.</t>
  </si>
  <si>
    <t>POSEBNA DOLOČILA PO VRSTAH DEL PROTIKOROZIJSKA ZAŠČITA JEKLENIH KONSTRUKCIJ, PODKONSTRUKCIJ IN KLJUČAVNIČARSKIH IZDELKOV</t>
  </si>
  <si>
    <t xml:space="preserve">POSEBNA DOLOČILA PO VRSTAH DEL KLJUČAVNIČARSKA DELA (jeklene konstrukcije, ključavničarski izdelki) </t>
  </si>
  <si>
    <t xml:space="preserve">Vsi elementi morajo biti izdelani iz materiala in dimenzij kot je navedeno v analizi konstrukcije objekta in ostali projektni dokumentaciji. Sidranje elementov v nosilno konstrukcijo objekta je izvesti z elementi in na način kot je navedeno v analizi konstrukcije objekta oz. jih mora izvajalec sam dimenzionirati. </t>
  </si>
  <si>
    <t>Na jeklenih konstrukcijah, ki so v končni fazi vidne, je vse zvare brusiti gladko in ravno do površine profila.</t>
  </si>
  <si>
    <t>Izvajalec mora zagotoviti notranjo kontrolo ter zunanji nadzor izdelave in montaže jeklenih nosilnih konstrukcij, skladno z zahtevami SIST ENV 1090-1. Po dokončanju mora predati zaključno poročilo o kvaliteti izdelave in korozijske zaščite jeklene konstrukcije.</t>
  </si>
  <si>
    <t xml:space="preserve">POSEBNA DOLOČILA PO VRSTAH DEL STAVBNO POHIŠTVO IN ZASTEKLITVE NA FASADI </t>
  </si>
  <si>
    <t xml:space="preserve">POSEBNA DOLOČILA PO VRSTAH DEL SUHOMONTAŽNA DELA </t>
  </si>
  <si>
    <t xml:space="preserve">Vsa suhomontažna dela morajo biti izdelani v skladu z veljavnimi normativi in tehničnimi predpisi oz. skladno z navodili in sistemskimi rešitvami proizvajalcev, še posebej na stikih z drugimi konstrukcijskimi elementi. Ves uporabljen material, pomožni, pritrdilni, podkonstrukcija itd. mora biti od istega (enega) proizvajalca. </t>
  </si>
  <si>
    <t>POSEBNA DOLOČILA PO VRSTAH DEL SLIKOPLESKARSKA DELA</t>
  </si>
  <si>
    <t>V enotne cene je potrebno vkalkulirati vse pomožne, delovne, montažne in zaščitne odre. Izjema velja le za fasadni oder, ki se obračuna posebej.</t>
  </si>
  <si>
    <t>m²</t>
  </si>
  <si>
    <t>2.</t>
  </si>
  <si>
    <t>kom</t>
  </si>
  <si>
    <t>m</t>
  </si>
  <si>
    <t>KV</t>
  </si>
  <si>
    <t>ur</t>
  </si>
  <si>
    <t>PK</t>
  </si>
  <si>
    <t>REKAPITULACIJA</t>
  </si>
  <si>
    <t xml:space="preserve">Vsa okna, vrata in zasteklitve morajo biti izdelane v skladu z opisi, načrti in shemami. Izvajalec je dolžan poskrbeti za to, da so upoštevani vsi grafični in tekstualni deli projekta ter za morebitne uskladitve med le-temi. Izvedba mora biti takšna, da ne bo toplotnih mostov. 
Obveza izvajalca teh del je, da predhodno preveri mere vseh odprtin in le-tem prilagodi natančno velikost stavbnega pohištva.  Glede na prej navedeno mora ponudnik/izvajalec enotne cene formirati tako, da se le-te ne spremenijo, tudi če so dejanske mere odprtin in stavbnega pohištva različne od opisanih oz. od tistih v shemah (± 5%). V kolikor bo zaradi nenatančne priprave odprtin za stavbno pohištvo potrebno dobaviti in montirati notranje vogalne prekrivne letvice, bo dobava in montaža le-teh strošek odgovornega za nenatančnost (izvajalec gradbenih dela ali pa izvajalec stavbnega pohištva), nikakor pa ne naročnika. </t>
  </si>
  <si>
    <t xml:space="preserve">Barva mora biti enakomerne strukture, kar mora izvajalec doseči s stalnim mešalnim razmerjem, ustreznim prekritjem podlage idr.. 
Po dokončanju mora izvajalec predati naročniku po 10 kg pripravljene barve vsakega odtenka in vrste barve za morebitne popravke poškodb po selitvi v objekt. </t>
  </si>
  <si>
    <t>Krovsko kleparska dela</t>
  </si>
  <si>
    <t>Upoštevajte pravilo, da poteka izvedba vsake strehe po predpisani proceduri proizvajalca materiala z upoštevanjem celovitosti njegovega sistema!</t>
  </si>
  <si>
    <t>kpl</t>
  </si>
  <si>
    <t>Zemeljska dela</t>
  </si>
  <si>
    <t>KANALIZACIJSKA DELA</t>
  </si>
  <si>
    <t>3.</t>
  </si>
  <si>
    <t>4.</t>
  </si>
  <si>
    <t>5.</t>
  </si>
  <si>
    <t>6.</t>
  </si>
  <si>
    <t>7.</t>
  </si>
  <si>
    <t>8.</t>
  </si>
  <si>
    <t>Splošna določila: Materiali za ključavničarska dela morajo ustrezati določilom vejavnih predpisov in standardov!
Izvajalec del mora pred izvedbo vse mere in količine kontrolirati na objektu in tako dobljenim meram prilagoditi izvedbo. Odstopanja ali nejasnosti je dolžan sporazumno rešiti s projektantom</t>
  </si>
  <si>
    <t>Potrebno zajeti:</t>
  </si>
  <si>
    <t>- Konstrukcija izdelana po dimenzijah in zahtevanih profilih iz statičnega računa in delavniških načrtov.</t>
  </si>
  <si>
    <t>- izdelava, dobava in montaža konstrukcije z varjenjem</t>
  </si>
  <si>
    <t>C</t>
  </si>
  <si>
    <t>STROJNE INSTALACIJE</t>
  </si>
  <si>
    <t>pavšal</t>
  </si>
  <si>
    <t>OSTALO</t>
  </si>
  <si>
    <t>Splošna dela</t>
  </si>
  <si>
    <t>Opažerska dela</t>
  </si>
  <si>
    <t>Tlakarska dela</t>
  </si>
  <si>
    <t>Keramičarska dela</t>
  </si>
  <si>
    <t>Mavčnokartonska dela</t>
  </si>
  <si>
    <t>Mizarska dela</t>
  </si>
  <si>
    <t>Slikopleskarska dela</t>
  </si>
  <si>
    <t>Stavbno pohištvo</t>
  </si>
  <si>
    <t>m³</t>
  </si>
  <si>
    <t>Opomba: v vseh  betonskih delih je v ceni zajeti dobavo, transport in vgrajevanje betona, dvig ali spust na zahtevano mesto vgraditve. Vse betonske konstrukcije so armirane razen podložnega betona pod temelji.</t>
  </si>
  <si>
    <t>kg</t>
  </si>
  <si>
    <t>Upoštevajte pravilo, da poteka izvedba vsakega tlaka po predpisani proceduri proizvajalca materiala z upoštevanjem celovitosti njegovega sistema!</t>
  </si>
  <si>
    <t>Lepljenje talne obloge in priprava podlage morajo biti izvedeni v sistemsko usklajenem postopku. Upoštevajte dopustno vlažnost cementnega estriha in izravnave.</t>
  </si>
  <si>
    <t>Pred izvedbo obloge je potrebno izvesti poskusni zagon talnega gretja (če je le ta predmet del) po predpisanem protokolu.</t>
  </si>
  <si>
    <t xml:space="preserve">Pri tlakih v obstoječih prostorih je potrebno višino podloge in tlaka ugotoviti na licu mesta in debeline slojev prilagoditi obstoječi višini </t>
  </si>
  <si>
    <t xml:space="preserve">Izvajalec tlakarskih del mora dati na vpogled vzorce vseh vrst talnih oblog predvidenih za  polaganje skupaj s stenskimi zaključki. Polaganje tlakov se lahko začne po potrditvi vzorcev  materialov s strani projektanta </t>
  </si>
  <si>
    <t>Vse podloge pod tlaki je potrebno očistiti in razmastiti pred izdelavo nove izravnalne mase</t>
  </si>
  <si>
    <t>Podlogo pod finalnim tlakom iz izravnalne mase mora obvezno izvesti izvajalec finalnega tlaka.</t>
  </si>
  <si>
    <t xml:space="preserve">Masa za izravnavanje se uporablja za glajenje betonskega estriha in se mora čvrsto in trajno vezati na podlogo, da je dovolj odporna na pritisk in sprijemljiva z lepilom.  Izravnalna masa ne sme škodljivo vplivati na podlogo, lepilo in podno oblogo. </t>
  </si>
  <si>
    <t>- vrsta tlaka po izboru projektanta</t>
  </si>
  <si>
    <t xml:space="preserve">- izrezovanje tlakov za preboje instalacijskih elementov in ob stiku tlaka s steno </t>
  </si>
  <si>
    <t xml:space="preserve">- točno opasovanje in izrezi </t>
  </si>
  <si>
    <t>- polaganje v tankoslojno lepilo primerno za leplejnje talne obloge</t>
  </si>
  <si>
    <t>V vseh delih z mavčnokartonskimi ploščami je potrebno upoštevati:</t>
  </si>
  <si>
    <t>Vse montažne predelne stene morajo biti izdelane v skladu z veljavnimi normativi in tehničnimi  predpisi</t>
  </si>
  <si>
    <t>- dodani profili za izvedbo drsnih vrat, ki se odpirajo v mavčnokartonsko steno - po potrebi</t>
  </si>
  <si>
    <t>- mavčno kartonske plošče standardne kvalitete ali vodoodporne - po potrebi, kot navedeno v popisih, debeline 12,5 mm, po dve na vsako stran, pritrjene na nosilno podkonstrukcijo po celi višini</t>
  </si>
  <si>
    <t>- stik stene s tlemi je izveden s termosilent izolacijo.</t>
  </si>
  <si>
    <t>- izvedba vogalov s standardnimi alu kotniki</t>
  </si>
  <si>
    <t>- izdelava odprtin v mavčno kartonskih ploščah, za vgradnjo inštalacijskih elementov, po načrtu inštalacij</t>
  </si>
  <si>
    <t>- bandažiranje in kitanje stikov med mavčno kartonskimi ploščami</t>
  </si>
  <si>
    <t>- bandažiranje in kitanje stikov med montažnimi stenami in drugimi konstrukcijami objekta</t>
  </si>
  <si>
    <t>- motaža razvoda instalacij</t>
  </si>
  <si>
    <t>- prekinitev dela zaradi instalacijskih del so vkalkulirane v enotno ceno.</t>
  </si>
  <si>
    <t>m¹</t>
  </si>
  <si>
    <t>ARMATURA</t>
  </si>
  <si>
    <t>Betonska in armiranobetonska dela</t>
  </si>
  <si>
    <t>Izvajalec krovskih  del mora za vse pritrditve in izvedbe obrob, odkapov in instalacijskih tuljav izdelati delavniške načrte, skladne s sistemom tipske izvedbe strehe, ki jih pred izdelavo potrdi projektant.
V ceni upoštevati uporabo delovnih odrov oz uporabo dvižne ploščadi oz hiab dvigala pri montaži</t>
  </si>
  <si>
    <t>Pri rušitvenih delih je potrebno upoštevati vse pravilnike in upoštevati ustrezne ukrepe, ki jih narekuje RS Slovenija v primeru nevarnih odpadkov kot je npr. azbest…. Navedene stroške mora imeti izvajalec vkalkulirane v svojih enotnih cenah.</t>
  </si>
  <si>
    <t>- v enotni ceni mavčnokartonskih sten je potrebno upoštevati tudi eventuelno izdelavo fasadnih oz montažnih odrov za potrebe izvedbe del</t>
  </si>
  <si>
    <t>- dodatni profili za pritrjevanje podometnega WC kotlička, stenske WC školjke, pisoarja, umivalnikov in obešenih elementov npr. v kuhinji  - po potrebi</t>
  </si>
  <si>
    <t>- v ceni zajeti tudi vsa sidra za vgrajevanje  in pritrditev, pritrdilne ploščice, zvare, vezni material</t>
  </si>
  <si>
    <t>I.</t>
  </si>
  <si>
    <t>FAZA:</t>
  </si>
  <si>
    <t>ŠTEVILKA PROJEKTA:</t>
  </si>
  <si>
    <t>PROJEKTANT:</t>
  </si>
  <si>
    <t>UNIprojekt d.o.o.</t>
  </si>
  <si>
    <t>Savinjska cesta 117</t>
  </si>
  <si>
    <t>3313 Polzela</t>
  </si>
  <si>
    <t>DATUM:</t>
  </si>
  <si>
    <t>Ves novovgrajeni les mora biti predhodno zaščiten z antiinsekticijskim premazom. 
Vsa lesena konstrukcija strehe je izvedna iz suhega smrekovega lesa, ki je insekticidno zaščiten.</t>
  </si>
  <si>
    <t>A</t>
  </si>
  <si>
    <t>B</t>
  </si>
  <si>
    <t>A+B+C</t>
  </si>
  <si>
    <t>A.i</t>
  </si>
  <si>
    <t>A.ii</t>
  </si>
  <si>
    <t>A.iii</t>
  </si>
  <si>
    <t>A.iv</t>
  </si>
  <si>
    <t>A.v</t>
  </si>
  <si>
    <t>A.vi</t>
  </si>
  <si>
    <t>B.i</t>
  </si>
  <si>
    <t>PODLOŽNI BETON</t>
  </si>
  <si>
    <t>HIDROIZOLACIJA</t>
  </si>
  <si>
    <t>Izvajalec mora imeti v enotnih cenah upoštevane vse stroške eventuelnih začasnih zaščit naprav, konstrukcij in opreme, ki bi bili potrebni v času rušenja oziroma gradnje objekta.</t>
  </si>
  <si>
    <t>Izvajalec mora imeti v ceni betonov vkalkulirano izdelava projekta betona in končno poročilo o betonih</t>
  </si>
  <si>
    <t>- vsi zunanji in notranji kovinski elementi morajo biti ozemljeni</t>
  </si>
  <si>
    <t>Opomba: vse izmere za zemeljska dela so v raščenem stanju. Faktor razrahljivosti izvajalec vkalkulira v ceni za postavko.</t>
  </si>
  <si>
    <t>Obvezno je ločevanje rušenih materialov: beton in armiran beton, pločevina, les, steklo, plastika, kovina… po klasifikaciji gr. Odpadkov. Izvajalec prevzema vso odgovornost za ustrezno ravnanje z gradbenimi odpadki.</t>
  </si>
  <si>
    <t>Izvajalec jeklene konstrukcije  mora za vse elemente izdelati delavniške načrte, ki jih dati v potrditev  projektantu in statiku. Prav tako mora imeti izvajalec v svoji ceni zajet strošek izdelave vmesnih in končnega poročila jeklene konstrukcije, ki ga izdela zunanja pooblaščena organizacija.</t>
  </si>
  <si>
    <r>
      <t>Splošna določila: V ceni rušitvenih del je upoštevan strošek trajnega odlaganja gradbenih odpadkov na deponijo s koncesijo RS ter pridobitev evidenčnih listov, ter izdelava končnega poročila o ravnanju z gradbenimi odpadki, skladno s pravilnikom o ravnanju z gradbenimi odpadki.</t>
    </r>
    <r>
      <rPr>
        <i/>
        <sz val="10"/>
        <color rgb="FFFF0000"/>
        <rFont val="Swis721 BT"/>
        <family val="2"/>
      </rPr>
      <t/>
    </r>
  </si>
  <si>
    <t>Pri postavkah pri katerih so potrebni za izdelavo delovni in zaščitni odri je potrebno v ceno postavk vključiti ceno potrebnih delovnih odrov ( razen odra za fasado)</t>
  </si>
  <si>
    <t>- izvedba  vključno z nizkostensko zaključno letvijo, Alu trakom in senčno fugo polnjeno s trajno elastičnim kitom.</t>
  </si>
  <si>
    <t>- izolacijski sloj med ploščami, za zvočno izoliranost min 40 dB</t>
  </si>
  <si>
    <t xml:space="preserve"> - ojačitev sten pri vgradnji vrat in oken - slepi podboj iz profilov UA</t>
  </si>
  <si>
    <t>V enotnih cenah je potrebno upoštevati redna čiščenja med deli in finalno čiščenje (sprotno med gradnjo in 1x po izvedenih vseh delih, vključno s finalnim čiščenjem vseh zunanjih površin in vseh horizontalnih in vertikalnih površin).</t>
  </si>
  <si>
    <t>III.</t>
  </si>
  <si>
    <t>ARMIRANI BETON</t>
  </si>
  <si>
    <t>B.ii</t>
  </si>
  <si>
    <t>B.iii</t>
  </si>
  <si>
    <t>B.iv</t>
  </si>
  <si>
    <t>B.vi</t>
  </si>
  <si>
    <t>B.v</t>
  </si>
  <si>
    <t>B.vii</t>
  </si>
  <si>
    <t>B.viii</t>
  </si>
  <si>
    <t>B.ix</t>
  </si>
  <si>
    <t>B.x</t>
  </si>
  <si>
    <t>TEHNIČNI OPIS KONTAKTNA FASADA</t>
  </si>
  <si>
    <r>
      <t xml:space="preserve">Zahteve glede geometrijskih toleranc: </t>
    </r>
    <r>
      <rPr>
        <sz val="10"/>
        <rFont val="Arial Narrow"/>
        <family val="2"/>
        <charset val="238"/>
      </rPr>
      <t xml:space="preserve">
Glede geometrijskih toleranc se kot merilo uporablja skupina standardov DIN 18201, 18202 in 18203, </t>
    </r>
  </si>
  <si>
    <r>
      <t xml:space="preserve">Enotne cene morajo vsebovati: </t>
    </r>
    <r>
      <rPr>
        <sz val="10"/>
        <rFont val="Arial Narrow"/>
        <family val="2"/>
        <charset val="238"/>
      </rPr>
      <t xml:space="preserve">
 -vse iz splošnih določil za vse vrste del, 
 -sortiranje in ločeno zbiranje ruševin in odstranjenega materiala na gradbiščni deponiji po skupinah odpadkov, 
 -vsa dela in stroški v zvezi s sortiranjem, ločenim zbiranjem in začasnim deponiranjem odpadkov na gradbiščni deponiji (zahteve so specificirane v teh posebnih določilih),  
 -vsa dela, material, ukrepe in druge stroške za izpolnitev zahtev glede »zaščite objekta od pričetka izvajanja rušitvenih del do dokončanja del« v teh posebnih določilih, ne glede na trajanje, 
 -pazljivo odstranjevanje oz. odmontiranje (brez poškodovanja) in primerno začasno deponiranje vseh gradbenih elementov, za katere je v popisu del ali drugje v projektni dokumentaciji navedeno, da so za ponovno uporabo, 
 -po potrebi zavarovanje (podpiranje, zavetrovanje ipd.) vseh tistih delov objekta ali elementov, ki bodo zaradi rušenja in odstranitev postali nestabilni, 
 -delo v fazah, kjer je to nujno za zagotovitev stabilnosti preostalih delov objekta ali zaradi same tehnologije del, </t>
    </r>
  </si>
  <si>
    <r>
      <rPr>
        <b/>
        <sz val="10"/>
        <rFont val="Arial Narrow"/>
        <family val="2"/>
        <charset val="238"/>
      </rPr>
      <t xml:space="preserve"> Predpisi</t>
    </r>
    <r>
      <rPr>
        <sz val="10"/>
        <rFont val="Arial Narrow"/>
        <family val="2"/>
        <charset val="238"/>
      </rPr>
      <t xml:space="preserve">: 
Izvajalec mora (poleg vseh ostalih) upoštevati veljavne predpise s področja ravnanja z odpadki, še posebej: 
 -Uredba o ravnanju z odpadki (U.l. RS št. 
34/2008), 
 -Uredba o ravnanju z odpadki, ki nastanejo pri gradbenih delih (U.l. RS št. 34/2008). </t>
    </r>
  </si>
  <si>
    <r>
      <t xml:space="preserve">Posebne zahteve glede izvedbe rušitvenih del: </t>
    </r>
    <r>
      <rPr>
        <sz val="10"/>
        <rFont val="Arial Narrow"/>
        <family val="2"/>
        <charset val="238"/>
      </rPr>
      <t xml:space="preserve">
 -dovoljena je uporaba samo uporaba ročnih električnih udarnih kladiv (uporaba pnevmatskih kladiv ni dovoljena), 
 -utore dimenzij do vključno 40 × 40 mm v obstoječih stenah za instalacije manjši premerov se praviloma izvaja z ročnim rezalnikom kanalov, 
 -utore dimenzij nad 40 × 40 mm v obstoječih stenah se praviloma izvaja z obojestranskim zarezom z ročno diamantno rezalko (do 100 mm), vmes oz. nad 100 mm pa se opeka izdolbe z električnimi udarnimi kladivi.
</t>
    </r>
  </si>
  <si>
    <r>
      <t xml:space="preserve">Fasadni odri </t>
    </r>
    <r>
      <rPr>
        <sz val="10"/>
        <rFont val="Arial Narrow"/>
        <family val="2"/>
        <charset val="238"/>
      </rPr>
      <t xml:space="preserve">
Projektiranje, izdelava odra, njegova nosilnost in stabilnost je izključna odgovornost izvajalca. Pri odrih višine nad 1 m upoštevati tudi zaščitne ograje in izdelavo dostopa na tak oder.</t>
    </r>
  </si>
  <si>
    <r>
      <t xml:space="preserve">Enotne cene (za fasadne odre) morajo vsebovati: </t>
    </r>
    <r>
      <rPr>
        <sz val="10"/>
        <rFont val="Arial Narrow"/>
        <family val="2"/>
        <charset val="238"/>
      </rPr>
      <t xml:space="preserve">
 -vse iz splošnih določil za vse vrste del, 
 -izdelava delavniških načrtov in po potrebi tehnoloških risb, izračunov idr., 
 -po potrebi večkratno montažo in demontažo: vsem izvajalcem (tudi obrtniških in instalacijskih del) mora biti omogočena izvedba del na fasadi, 
 -po potrebi izdelavo delovnih podov okrog previsov, 
 -po potrebi izdelavo zaščitnih odrov oz. nadstreškov nad komunikacijami, 
 -po potrebi izdelava zaščitne zavese (zastor pred neželenimi atmosferskimi vplivi pri izdelavi fasade), 
 -uporabnina oz. najemnina za celoten čas, ko bodo odri v uporabi, ne glede na trajanje, število montaž, demontaž, prestavitev ipd. </t>
    </r>
  </si>
  <si>
    <r>
      <t xml:space="preserve">Obračun: </t>
    </r>
    <r>
      <rPr>
        <sz val="10"/>
        <rFont val="Arial Narrow"/>
        <family val="2"/>
        <charset val="238"/>
      </rPr>
      <t xml:space="preserve">
 -delovni, premični in prevozni lahki odri, konzolni in viseči odri, lovilni in podporni odri: upoštevani v enotnih cenah vseh vrst del, </t>
    </r>
  </si>
  <si>
    <r>
      <t xml:space="preserve">Predpisi, standardi: </t>
    </r>
    <r>
      <rPr>
        <sz val="10"/>
        <rFont val="Arial Narrow"/>
        <family val="2"/>
        <charset val="238"/>
      </rPr>
      <t xml:space="preserve">
Izvajalec mora upoštevati vse veljavne predpise in standarde, predvsem pa: 
 -Zakon o varnosti in zdravju pri delu – ZVZD (U.l. 
RS št. 56/1999, 64/2001), 
 -Uredba o zagotavljanju varnosti in zdravja pri delu na začasnih in premičnih gradbiščih (U.l. RS št. 83/2005). </t>
    </r>
  </si>
  <si>
    <r>
      <t xml:space="preserve">Enotne cene morajo vsebovati: </t>
    </r>
    <r>
      <rPr>
        <sz val="10"/>
        <rFont val="Arial Narrow"/>
        <family val="2"/>
        <charset val="238"/>
      </rPr>
      <t xml:space="preserve">
 -vse iz splošnih določil za vse vrste del, 
 -dobavo in izdelavo malt, vključno s prenosi na mesto uporabe ne glede na način in razdaljo, 
 -predhodno čiščenje in priprava podlag oz. stičnih površin z obstoječimi zidovi, 
 -dodatke za oteževalne okoliščine, razen kadar je v opisu postavke ali v pravilih obračuna drugače navedeno. </t>
    </r>
  </si>
  <si>
    <r>
      <t xml:space="preserve">Obračun: </t>
    </r>
    <r>
      <rPr>
        <sz val="10"/>
        <rFont val="Arial Narrow"/>
        <family val="2"/>
        <charset val="238"/>
      </rPr>
      <t xml:space="preserve">
 -zidanje: po dejanski prostornini (d ≥ 20 cm) oz. površini (d ≤ 15 cm) zidov, merjeno na golih – neometanih zidovih, vse odprtine se odštevajo, 
 -zidanje – izjeme: »prazno za polno« se obračuna: zoženja, utori za instalacije, ležišča plošč, vertikalne in horizontalne zidne AB vezi, 
 -obzidava oz. oblaganje z zidaki in ploščami: po dejanski narisni površini obloge, merjeno po zunanjih konturah obloge brez ometa, odprtine ≤ 1,0 m2 se ne odštevajo, večje se odštevajo v celoti, 
 -ometi, zidarske obdelave oz. priprave površin: po dejansko izvedenih razvitih površinah, zidarske mere za površine, mizarske mere za odprtine, obračunska višina je svetla višina prostora, če na delu stene (pod oblogo ali spuščenim stropom) ni ometa, se obračunski višini prišteje 5 cm, 
 -ometi, zidarske obdelave oz. priprave površin – upoštevanje odprtin: (1) odprtine brez obdelanih špalet odbijemo v celoti, (2) odprtine z  obdelanimi špaletami do 20 cm: odbijamo le površino odprtine nad 3,00 m2, površine špalet ne obračunamo (3a) odprtine do 5,00 m2 z obdelanimi špaletami nad 20 cm: odbijamo le površino odprtine nad 3,00 m2,</t>
    </r>
  </si>
  <si>
    <r>
      <t xml:space="preserve">Predpisi, standardi: </t>
    </r>
    <r>
      <rPr>
        <sz val="10"/>
        <rFont val="Arial Narrow"/>
        <family val="2"/>
        <charset val="238"/>
      </rPr>
      <t xml:space="preserve">
Izvedba del ter vgrajeni material morata ustrezati veljavnim predpisom in standardom, predvsem pa: 
 -SIST EN 771-1,2,3,4,5,6: specifikacije za zidake, 
 -SIST EN 998-1,2: specifikacija malt za zidanje, 
 -SIST EN 13914-1,2: projektiranje, priprava in uporaba zunanjih in notranjih ometov, 
 -SIST-TP CEN/TR 15123: načrtovanje, priprava in uporaba notranjih polimernih ometov, 
 -SIST-TP CEN/TR 15124: načrtovanje, priprava in uporaba notranjih mavčnih ometov, 
 -SIST-TP CEN/TR 15125: načrtovanje, priprava in uporaba notranjih cementnih in/ali apnenih ometov.</t>
    </r>
  </si>
  <si>
    <r>
      <t xml:space="preserve">Enotne cene morajo vsebovati: </t>
    </r>
    <r>
      <rPr>
        <sz val="10"/>
        <rFont val="Arial Narrow"/>
        <family val="2"/>
        <charset val="238"/>
      </rPr>
      <t xml:space="preserve">
 -vse iz splošnih določil za vse vrste del. 
 Obračun: 
 -dodatki za razne oteževalne okoliščine (vogali, vertikalni zaključki, ipd.) se upoštevajo v enotnih cenah in se ne obračunajo v količinah, razen če je v opisu postavke drugače navedeno, 
 -hidroizolacije: odprtine in preboji do vključno 3,00 m2 se ne odbijajo (»polno za prazno«), pri večjih se odbije samo razlika nad 3,00 m2, 
 -hidroizolacije: če ni posebej navedeno v opisu postavke, so obračun izvrši po tlorisni (horizontalne) ali narisni (vertikalne) površini, 
 -zaščita hidroizolacij, toplotne izolacije (kadar so ločene postavke v popisih del): obračun po neto površini, merjeno po zunanjih (daljših) stranicah, 
 -zaščita hidroizolacij, toplotne izolacije (kadar so ločene postavke v popisih del): odprtine in preboji do vključno 1,00 m2 se ne odbijajo (»polno za prazno«), pri večjih se odbije površina odprtine oz. preboja v 
celoti,</t>
    </r>
  </si>
  <si>
    <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-SIST DIN 18195-1,2,3,4,5,6,7,8,9,10: tesnjenje objektov, 
 -SIST 1031, SIST EN 13956, SIST EN 13969, SIST EN 13970, SIST EN 14967: hidroizolacijski trakovi, 
 -SIST EN 1362, SIST EN 1363, SIST EN 1364, SIST EN 1365, SIST EN 1366, SIST EN 1367, SIST EN 1368, SIST EN 1369, SIST EN 1370, SIST EN 1371: toplotno izolacijski proizvodi za stavbe. </t>
    </r>
  </si>
  <si>
    <r>
      <t xml:space="preserve">Enotne cene morajo vsebovati: </t>
    </r>
    <r>
      <rPr>
        <sz val="10"/>
        <rFont val="Arial Narrow"/>
        <family val="2"/>
        <charset val="238"/>
      </rPr>
      <t xml:space="preserve">
 -vse iz splošnih določil za vse vrste del, 
 -po potrebi lokalno uporabo (nad instalacijami) materialov z izboljšanimi lastnostmi glede zaščite pred udarnim zvokom. </t>
    </r>
  </si>
  <si>
    <r>
      <t xml:space="preserve">Obračun: </t>
    </r>
    <r>
      <rPr>
        <sz val="10"/>
        <rFont val="Arial Narrow"/>
        <family val="2"/>
        <charset val="238"/>
      </rPr>
      <t xml:space="preserve">
 -po neto tlorisni površini tlaka (vse odprtine, preboji ipd. se odbijajo), 
 -dodatki za razne oteževalne okoliščine (razčlenjenost, prostori pod 5 m2, ipd) se upoštevajo v enotnih cenah in se ne obračunajo v količinah, razen če je v opisu postavke drugače navedeno, 
 -izdelava vseh vrst dilatacij se upošteva v enotnih cenah in se ne obračunajo v ločeno ali v dodatkih na količine, razen če je v opisu postavke drugače navedeno. </t>
    </r>
  </si>
  <si>
    <r>
      <t xml:space="preserve">Predpisi, standardi: </t>
    </r>
    <r>
      <rPr>
        <sz val="10"/>
        <rFont val="Arial Narrow"/>
        <family val="2"/>
        <charset val="238"/>
      </rPr>
      <t xml:space="preserve">
Izvedba del ter vgrajeni material morata ustrezati veljavnim predpisom in standardom, predvsem pa: 
 -Pravilnik o zvočni zaščiti stavb (U.l. RS št. 14/1999)</t>
    </r>
  </si>
  <si>
    <r>
      <t xml:space="preserve">Posebne zahteve glede izolativnosti pred udarnim zvokom: </t>
    </r>
    <r>
      <rPr>
        <sz val="10"/>
        <rFont val="Arial Narrow"/>
        <family val="2"/>
        <charset val="238"/>
      </rPr>
      <t xml:space="preserve">
 -ne glede na namembnost, velikost in lokacijo prostora, mora biti ob obodnih stenah in predorih nameščen ločitven trak (iz materiala, ki duši prenos udarnega zvoka) debeline do 1 cm in to skozi vse sloje podlage, 
 -lokalno (nad instalacijami v tlaku), kjer ni zadostne debeline za izolacijo iz popisa del, mora izvajalec uporabiti posebne materiale z izboljšanimi lastnostmi glede zaščite pred udarnim zvokom. </t>
    </r>
  </si>
  <si>
    <r>
      <t xml:space="preserve">Posebne zahteve glede toleranc: </t>
    </r>
    <r>
      <rPr>
        <sz val="10"/>
        <rFont val="Arial Narrow"/>
        <family val="2"/>
        <charset val="238"/>
      </rPr>
      <t xml:space="preserve">
 -prostori s talnimi odtoki: padec proti talnemu odtoku minimalno 1%; ne glede na zgoraj navedena dovoljena odstopanja od ravnosti v nobenem primeru ni dopusten lokalni nagib ali vbočenost v padcu nasprotnem od odtočnega.</t>
    </r>
  </si>
  <si>
    <r>
      <t xml:space="preserve">Enotne cene morajo vsebovati: </t>
    </r>
    <r>
      <rPr>
        <sz val="10"/>
        <rFont val="Arial Narrow"/>
        <family val="2"/>
        <charset val="238"/>
      </rPr>
      <t xml:space="preserve">
 -vse iz splošnih določil za vse vrste del, 
 -izdelava in obdelava vseh vrst dilatacij, vogalov, robov, špalet, stikov z drugimi elementi, vključno s potrebnim materialom. 
 Obračun: 
 -</t>
    </r>
    <r>
      <rPr>
        <i/>
        <sz val="10"/>
        <rFont val="Arial Narrow"/>
        <family val="2"/>
        <charset val="238"/>
      </rPr>
      <t xml:space="preserve">po pravilih Obrtne zbornice Slovenije – sekcije slikopleskarjev in črkoslikarjev (Slikopleskarska dela – normativi porabe časa in materiala ter pravila merjenja za obračun slikopleskarskih del – poglavje Fasaderska dela), </t>
    </r>
    <r>
      <rPr>
        <b/>
        <u/>
        <sz val="10"/>
        <rFont val="Arial Narrow"/>
        <family val="2"/>
        <charset val="238"/>
      </rPr>
      <t>Ta način obračuna količin se na tem projektu ne upošteva. Način obračuna količin je opredeljen v uvodnih splošnih  določilih zavihka - GRADBENO-OBRTNIŠKA DELA</t>
    </r>
    <r>
      <rPr>
        <sz val="10"/>
        <rFont val="Arial Narrow"/>
        <family val="2"/>
        <charset val="238"/>
      </rPr>
      <t xml:space="preserve">
 -razne oteževalne okoliščine in dodatki (tč. 6.2., 8.2.1. in 8.3. zgoraj navedenih pravil)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</si>
  <si>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tehničnim specifikacijam, predvsem pa: 
 -Pravilnik o toplotni zaščiti in učinkoviti rabi energije v stavbah (U.l. RS št. 42/2002), 
 -tehnične specifikacije (STS ali ETA) dobavitelja sistema. 
Posebne zahteve glede toleranc: 
Po pravilih Obrtne zbornice Slovenije – sekcije slikopleskarjev in črkoslikarjev (Slikopleskarska dela – normativi porabe časa in materiala ter pravila merjenja za obračun slikopleskarskih del – poglavje Fasaderska dela). </t>
    </r>
  </si>
  <si>
    <r>
      <t xml:space="preserve">Enotne cene morajo vsebovati: </t>
    </r>
    <r>
      <rPr>
        <sz val="10"/>
        <rFont val="Arial Narrow"/>
        <family val="2"/>
        <charset val="238"/>
      </rPr>
      <t xml:space="preserve">
 -vse iz splošnih določil za vse vrste del, 
 -začasne odvode meteorne vode ven iz objekta (do izvedbe odtočenih cevi oz. meteorne kanalizacije).</t>
    </r>
  </si>
  <si>
    <r>
      <t xml:space="preserve">Obračun: </t>
    </r>
    <r>
      <rPr>
        <sz val="10"/>
        <rFont val="Arial Narrow"/>
        <family val="2"/>
        <charset val="238"/>
      </rPr>
      <t xml:space="preserve">
 -po pravilih Obrtne zbornice Slovenije – sekcije kleparjev in krovcev (Krovsko – kleparska dela: normativi in pravila) 
 -razne oteževalne okoliščine in dodatki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</si>
  <si>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-SIST EN 1304: opečni strešniki in fazonski kosi, 
 -SIST EN 14783: povsem podprta pločevina za pokrivanje streh ter zunanje in notranje obloge, 
 -SIST EN 13859: rezervna kritina, 
 -SIST EN 1362, SIST EN 1363, SIST EN 1364, SIST EN 1365, SIST EN 1366, SIST EN 1367, SIST EN 1368, SIST EN 1369, SIST EN 1370, SIST EN 1371: toplotno izolacijski proizvodi za stavbe, 
 -SIST EN 14351-1: okna in vrata.</t>
    </r>
  </si>
  <si>
    <r>
      <t xml:space="preserve">Konstruiranje </t>
    </r>
    <r>
      <rPr>
        <sz val="10"/>
        <rFont val="Arial Narrow"/>
        <family val="2"/>
        <charset val="238"/>
      </rPr>
      <t xml:space="preserve">
Izvajalec mora pri konstruiranju, pri izdelavi delavniških risb ter pri določanju velikosti elementov in načinov spajanja upoštevati pravila in smernice, zapisane v standardih (SIST EN ISO 14713 za vroče pocinkanje; SIST EN ISO 12944-3 za zaščitne premazne sisteme), pri vročem pocinkanju pa še omejitve glede velikosti in mase elementov za pocinkanje. 
Praviloma mora biti korozijska zaščita izvedena pred montažo. Vrtanje in varjenje za potrebe medsebojnega spajanja oz. za fiksiranje drugih elementov na konstrukcijo na objektu praviloma ni dovoljeno oz. je na teh mestih izvesti enakovredno korozijsko zaščito.</t>
    </r>
  </si>
  <si>
    <r>
      <t xml:space="preserve">Priprava podlage </t>
    </r>
    <r>
      <rPr>
        <sz val="10"/>
        <rFont val="Arial Narrow"/>
        <family val="2"/>
        <charset val="238"/>
      </rPr>
      <t xml:space="preserve">
Podlaga pred izvedbo korozijske zaščite mora biti ustrezno očiščena in pripravljena, skladno z zahtevami standardov (odvisno od sistema zaščite), zahtevami dobavitelja zaščitnih premaznih sistemov oz. izvajalca vročega pocinkanja. Stopnja priprave podlage mora biti najmanj Sa2 po SIST EN ISO 8501. </t>
    </r>
  </si>
  <si>
    <r>
      <t xml:space="preserve">Zaščita z zaščitnimi premaznimi sistemi </t>
    </r>
    <r>
      <rPr>
        <sz val="10"/>
        <rFont val="Arial Narrow"/>
        <family val="2"/>
        <charset val="238"/>
      </rPr>
      <t xml:space="preserve">
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r>
  </si>
  <si>
    <r>
      <t xml:space="preserve">Zaščita s prevlekami, nanesenimi z vročim pocinkanjem </t>
    </r>
    <r>
      <rPr>
        <sz val="10"/>
        <rFont val="Arial Narrow"/>
        <family val="2"/>
        <charset val="238"/>
      </rPr>
      <t xml:space="preserve">
Izvedba zaščite mora biti skladna s SIST EN ISO 1461. Debelino nanosa določiti v odvisnosti od okolja, v katerem bo konstrukcija oz. element 
vgrajen.  
S konstrukcijskimi ali drugimi tehničnimi rešitvami preprečiti termično deformiranje oz. zagotoviti, da bodo deformacije takšne, da bodo odstopanja končnega izdelka manjša od toleranc, navedenih v DIN 18203-2. 
Posebne zahteve: 
 -na mestih, kjer je zaradi narave izdelka normalno oz. pričakovano, da je v dosegu rok uporabnikov objekta (napr. ograje), je odstraniti vse ostre delce in robove, na katerih bi se lahko uporabnik poškodoval, 
 -popravilo nepocinkanih mest: izvedeno mora biti pred montažo, za elemente, ki se bodo nahajali na ložah, balkonih in terasah stanovanj, popravljena mesta ne smejo vizualno odstopati od ostale površine oz. so lahko ta odstopanja le neznatna, 
 -bela rja: ni dovoljena, izvajalec mora pravilno negovati elemente po pocinkanju, da prepreči nastanek le-te.</t>
    </r>
  </si>
  <si>
    <r>
      <t xml:space="preserve">V enotnih cenah je upoštevano: </t>
    </r>
    <r>
      <rPr>
        <sz val="10"/>
        <rFont val="Arial Narrow"/>
        <family val="2"/>
        <charset val="238"/>
      </rPr>
      <t xml:space="preserve">
 -korozijska zaščita (ne glede na vrsto zaščite) vseh kovinskih konstrukcij in elementov je vsebovana v enotnih cenah pri vseh vrstah del in ni nikjer specificirana kot ločena postavka obračuna, 
 -pri zaščiti s premaznimi sistemi je pri vseh vidnih elementih ali sklopih izvesti tudi finalni – krovni premaz, pri nevidnih elementih (napr. podkonstrukcijah ipd.) pa samo temeljni in osnovni premaz; debeline in število nanosov: upoštevati SIST EN ISO 12944-5. </t>
    </r>
  </si>
  <si>
    <r>
      <t xml:space="preserve">Predpisi, standardi: </t>
    </r>
    <r>
      <rPr>
        <sz val="10"/>
        <rFont val="Arial Narrow"/>
        <family val="2"/>
        <charset val="238"/>
      </rPr>
      <t xml:space="preserve">
Izvedba del ter vgrajeni material morata ustrezati veljavnim predpisom in standardom, predvsem pa: 
 -SIST EN ISO 8501-1,2,3,4: priprava jeklenih podlag pred nanašanjem barv in sorodnih proizvodov - vizualno ocenjevanje čistosti površine, 
 -SIST EN ISO 12944-1,2,3,4,5,6,7,8: barve in laki – korozijska zaščita jeklenih konstrukcij z zaščitnimi premaznimi sistemi, 
 -SIST EN ISO 3668: barve in laki – vizualna primerjava barve premaza, 
 -SIST EN ISO 14713: antikorozijska zaščita železnih in jeklenih konstrukcij - cinkove in aluminijeve prevleke - smernice, 
 -SIST EN ISO 1461: prevleke na jeklenih predmetih, nanesene z vročim pocinkanjem - specifikacije in metode preskušanja.</t>
    </r>
  </si>
  <si>
    <r>
      <t xml:space="preserve">Enotne cene morajo vsebovati: </t>
    </r>
    <r>
      <rPr>
        <sz val="10"/>
        <rFont val="Arial Narrow"/>
        <family val="2"/>
        <charset val="238"/>
      </rPr>
      <t xml:space="preserve">
 -vse iz splošnih določil za vse vrste del, 
 -izdelava delavniških načrtov in po potrebi tehnoloških risb, izračunov idr., 
 -ustrezno čiščenje jekla ter izvedba predpisane korozijske zaščite, vse  v delavnici ter popravila le-te po montaži na objektu, 
 -izdelava vseh elementov v delavnici in montaža na objektu, 
 -notranjo kontrolo in zunanji nadzor s strani usposobljene organizacije, vključno zaključno poročilo, 
 -delo in material za morebitna odstopanja dejanske skupne dimenzije zaščitnih mrež do ± 5% od opisane skupne dimenzije v popisu. </t>
    </r>
  </si>
  <si>
    <r>
      <t xml:space="preserve">Obračun: </t>
    </r>
    <r>
      <rPr>
        <sz val="10"/>
        <rFont val="Arial Narrow"/>
        <family val="2"/>
        <charset val="238"/>
      </rPr>
      <t xml:space="preserve">
 -obračunska enota je [kg]: obračun se izvrši po dejanski teži vgrajene konstrukcije po podrobni specifikaciji, ki jo pripravi izvajalec; za vezna in sidrna sredstva (zvari, vijaki,..) se k dejanski teži konstrukcije (t.j. pločevin, profilov in palic oz. vrvi) prišteje še pribitek (izražen v % od teže konstrukcije) k teži za vezna sredstva; višina pribitka je navedena v opisu posameznih postavk, 
 -obračunska enota je [kos]: obračunska enota je komplet izdelane zaščitne mreže, odstopanje skupne dimenzije do ± 5% od opisane v popisu ne vpliva na ceno.</t>
    </r>
  </si>
  <si>
    <r>
      <t xml:space="preserve">Predpisi, standardi: </t>
    </r>
    <r>
      <rPr>
        <sz val="10"/>
        <rFont val="Arial Narrow"/>
        <family val="2"/>
        <charset val="238"/>
      </rPr>
      <t xml:space="preserve">
Izvedba del ter vgrajeni material morata ustrezati veljavnim predpisom in standardom, predvsem pa: 
 -SIST ENV 1090-1,2,3,4,5,6: izdelava in montaža 
jeklenih konstrukcij, 
 -SIST EN 10025-1,2,3,4,5,6: vroče valjani izdelki iz konstrukcijskih jekel, 
 -SIST EN 10210-1.2: vroče izdelani votli profili iz nelegiranih in drobnozrnatih konstrukcijskih jekel, 
 -SIST EN 10219-1,2: hladno oblikovani varjeni votli konstrukcijski profili iz nelegiranih in drobnozrnatih jekel, 
 -SIST EN 1011-1,2,3: varjenje – priporočila za varjenje kovinskih materialov. </t>
    </r>
  </si>
  <si>
    <r>
      <t xml:space="preserve">Enotne cene morajo vsebovati: </t>
    </r>
    <r>
      <rPr>
        <sz val="10"/>
        <rFont val="Arial Narrow"/>
        <family val="2"/>
        <charset val="238"/>
      </rPr>
      <t xml:space="preserve">
 -vse iz splošnih določil za vse vrste del, 
 -izdelava delavniških načrtov in po potrebi  tehnoloških risb za proizvodnjo vključno z detajli, 
 -slepe okvirje ter/ali nosilno podkonstrukcijo, če je to potrebno ali če je izrecno opisano v opisu posamezne postavke 
 -delo in material za morebitna odstopanja dejanske skupne dimenzije elementov do ± 5% od opisane skupne dimenzije v popisu. 
</t>
    </r>
    <r>
      <rPr>
        <b/>
        <sz val="10"/>
        <rFont val="Arial Narrow"/>
        <family val="2"/>
        <charset val="238"/>
      </rPr>
      <t>Posebne zahteve glede gradbeno-fizikalnih lastnosti stavbnega pohištva na fasadnem ovoju:</t>
    </r>
    <r>
      <rPr>
        <sz val="10"/>
        <rFont val="Arial Narrow"/>
        <family val="2"/>
        <charset val="238"/>
      </rPr>
      <t xml:space="preserve"> 
 -toplotna prehodnost: določena v opisih posameznih postavk oz. v tehničnem poročilu, 
 -odpornost na veter za zunanja senčila: razred 4 po SIST EN 13659.</t>
    </r>
  </si>
  <si>
    <r>
      <t xml:space="preserve">Varnostna stekla: </t>
    </r>
    <r>
      <rPr>
        <sz val="10"/>
        <rFont val="Arial Narrow"/>
        <family val="2"/>
        <charset val="238"/>
      </rPr>
      <t xml:space="preserve">
 -posamezne zahteve so opisane v popisu del, vgradijo se lahko samo stekla z dokazili o izpolnjevanju teh lastnosti, 
 -debeline in sestave stekel navedene v opisih so ocenjene: dimenzioniranje glede na predpisane zahteve in nameravano rabo izvede izvajalec. 
</t>
    </r>
    <r>
      <rPr>
        <b/>
        <sz val="10"/>
        <rFont val="Arial Narrow"/>
        <family val="2"/>
        <charset val="238"/>
      </rP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-Pravilnik o zvočni zaščiti stavb (U.l. RS št. 14/1999) 
 -SIST EN 13451-1: okna in vrata, 
 -SIST EN 13659, SIST EN 13561: polkna, rolete, zunanja senčila.</t>
    </r>
  </si>
  <si>
    <r>
      <t xml:space="preserve">Enotne cene morajo vsebovati: </t>
    </r>
    <r>
      <rPr>
        <sz val="10"/>
        <rFont val="Arial Narrow"/>
        <family val="2"/>
        <charset val="238"/>
      </rPr>
      <t xml:space="preserve">
 -vse iz splošnih določil za vse vrste del, 
 - »bandažiranje« do stopnje K2,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-razne oteževalne okoliščine in dodatki (se ne obračunajo v količinah), razen če je v opisu postavke drugače navedeno. </t>
    </r>
  </si>
  <si>
    <r>
      <t xml:space="preserve">Obračun: </t>
    </r>
    <r>
      <rPr>
        <sz val="10"/>
        <rFont val="Arial Narrow"/>
        <family val="2"/>
        <charset val="238"/>
      </rPr>
      <t xml:space="preserve">
 -po določilih Obrtne zbornice Slovenije – sekcija gradbincev – odbor izvajalcev suhomontažnih del (Suhomontažna gradnja - standardizirani opisi in normativi), 
 -razne oteževalne okoliščine in dodatki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</si>
  <si>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standardom, predvsem pa: 
 -Pravilnik o toplotni zaščiti in učinkoviti rabi energije v stavbah (U.l. RS št. 42/2002), 
 -SIST EN 520: mavčne plošče, 
 -SIST EN 13963: tesnilni material za mavčne plošče, 
 -SIST EN 14195: elementi s kovinskimi okvirji za mavčne plošče, 
 -SIST EN 14209: predoblikovane mavčne plošče, 
 -SIST EN 14353: pomožni in dodatni profili za mavčne plošče, 
 -SIST EN 14496: lepila na osnovi mavca za toplotno/zvočno izolacijo kompozitnih panelov in mavčne plošče, 
 -SIST EN 14566: mehanska pritrdilna sredstva za sisteme iz mavčnih plošč, 
 -SIST EN 1362, SIST EN 1363, SIST EN 1364, SIST EN 1365, SIST EN 1366, SIST EN 1367, SIST EN 1368, SIST EN 1369, SIST EN 1370, SIST EN 1371: toplotno izolacijski proizvodi za stavbe. 
Sistemi za zagotavljanje požarne odpornosti morajo biti izdelani na podlagi veljavnega STS. </t>
    </r>
  </si>
  <si>
    <r>
      <t xml:space="preserve">Enotne cene morajo vsebovati: </t>
    </r>
    <r>
      <rPr>
        <sz val="10"/>
        <rFont val="Arial Narrow"/>
        <family val="2"/>
        <charset val="238"/>
      </rPr>
      <t xml:space="preserve">
 -vse iz splošnih določil za vse vrste del, 
 -morebitno potrebni osnovni in vezni premazi – po zahtevah dobavitelja izravnalnih kitov in barv, 
 -vse potrebne zaščite okrog ostalih že vgrajenih elementov (preboji, stavbno pohištvo,...) v vseh fazah, 
 -vse potrebne obdelave ob stikih različnih materialov podlage (dilatacije, poglobljene fuge ipd.), na zaključkih in priključkih k že vgrajenim elementom (preboji, stavbno pohištvo,..), tudi kitanje z akrilnim kitom, 
 -popravila slikanja po dokončani finalizaciji stanovanj (polaganje parketa, vgradnja vrat, 
montaža stikal in vtičnic), 
 -predajo po 10 kg pripravljene barve vsakega odtenka in vrste barve za morebitne popravke poškodb po selitvi v objekt. </t>
    </r>
  </si>
  <si>
    <r>
      <t xml:space="preserve">Obračun: </t>
    </r>
    <r>
      <rPr>
        <sz val="10"/>
        <rFont val="Arial Narrow"/>
        <family val="2"/>
        <charset val="238"/>
      </rPr>
      <t xml:space="preserve">
 -po pravilih Obrtne zbornice Slovenije – sekcije slikopleskarjev in črkoslikarjev (Slikopleskarska dela – normativi porabe časa in materiala ter pravila merjenja za obračun slikopleskarskih del – poglavje Slikarska dela), 
 -razne oteževalne okoliščine, dodatki in »spremembe vrednosti« (tč. 5.1.4., 5.1.5., 5.3.2., 6.2., 7.2. in 8.3. zgoraj navedenih pravil) se upoštevajo v enotnih cenah in se ne obračunajo v količinah, razen če je v opisu postavke drugače navedeno.</t>
    </r>
  </si>
  <si>
    <r>
      <t xml:space="preserve">Predpisi, standardi: </t>
    </r>
    <r>
      <rPr>
        <sz val="10"/>
        <rFont val="Arial Narrow"/>
        <family val="2"/>
        <charset val="238"/>
      </rPr>
      <t xml:space="preserve">
Izvedba del ter vgrajeni material morata ustrezati veljavnim predpisom in tehničnim specifikacijam, predvsem pa: 
 -SIST EN 13300: barve in laki – premazna sredstva in premazni sistemi na vodni osnovi za notranje zidove in stropove, 
 -SIST EN ISO 1062-1: barve in laki - premazni materiali in premazni sistemi za zunanjo zaščito zidov in betona, 
 -SIST EN ISO 3668: barve in laki – vizualna primerjava barve premaza.</t>
    </r>
  </si>
  <si>
    <r>
      <rPr>
        <b/>
        <sz val="10"/>
        <rFont val="Arial Narrow"/>
        <family val="2"/>
        <charset val="238"/>
      </rPr>
      <t>Opomba:</t>
    </r>
    <r>
      <rPr>
        <sz val="10"/>
        <rFont val="Arial Narrow"/>
        <family val="2"/>
        <charset val="238"/>
      </rPr>
      <t xml:space="preserve"> pri vseh tlakarskih delih je potrebno upoštevati sledeče:</t>
    </r>
  </si>
  <si>
    <r>
      <rPr>
        <b/>
        <sz val="10"/>
        <rFont val="Arial Narrow"/>
        <family val="2"/>
        <charset val="238"/>
      </rPr>
      <t xml:space="preserve">V vseh rušitvenih delih </t>
    </r>
    <r>
      <rPr>
        <sz val="10"/>
        <rFont val="Arial Narrow"/>
        <family val="2"/>
        <charset val="238"/>
      </rPr>
      <t>je poleg rušenja potrebno upoštevati še nakladanje, prenos rušenega materiala na deponijo izven objekta in odvoz na registrirano komunalno deponijo in plačilo stroškov deponije s pridobitvijo evidenčnega lista.
Izmere in obračun izvedenih del rušitev so v vgrajenem stanju. Faktor povečanja volumna za odvoz ruševin mora biti zajet v ceni za enoto.</t>
    </r>
  </si>
  <si>
    <t>ZIDANE STENE</t>
  </si>
  <si>
    <t>OBDELAVA STEN</t>
  </si>
  <si>
    <t>KLEPARSKI IZDELKI</t>
  </si>
  <si>
    <t>NOTRANJA TALNA KERAMIKA</t>
  </si>
  <si>
    <t>NOTRANJA STENSKA KERAMIKA</t>
  </si>
  <si>
    <t>IZKOPI IN NASIPI</t>
  </si>
  <si>
    <t>9.</t>
  </si>
  <si>
    <t>10.</t>
  </si>
  <si>
    <t>11.</t>
  </si>
  <si>
    <t>14.</t>
  </si>
  <si>
    <t>FASADNI ODER</t>
  </si>
  <si>
    <t>zap.št</t>
  </si>
  <si>
    <t>VRSTA DEL</t>
  </si>
  <si>
    <t>VREDNOST DEL</t>
  </si>
  <si>
    <t>Pri delih, kjer je naveden določen material, je možna tudi izbira drugega z enakimi lastnostmi in kvaliteto.</t>
  </si>
  <si>
    <r>
      <t xml:space="preserve">Poleg opisa postavk in količin so sestavni del popisa tudi 
</t>
    </r>
    <r>
      <rPr>
        <b/>
        <u/>
        <sz val="10"/>
        <rFont val="Arial Narrow"/>
        <family val="2"/>
        <charset val="238"/>
      </rPr>
      <t>Tehnični pogoji del</t>
    </r>
    <r>
      <rPr>
        <u/>
        <sz val="10"/>
        <rFont val="Arial Narrow"/>
        <family val="2"/>
        <charset val="238"/>
      </rPr>
      <t>,</t>
    </r>
    <r>
      <rPr>
        <sz val="10"/>
        <rFont val="Arial Narrow"/>
        <family val="2"/>
        <charset val="238"/>
      </rPr>
      <t xml:space="preserve"> ki je priloga temu popisu</t>
    </r>
  </si>
  <si>
    <r>
      <t xml:space="preserve">Opisi pozicij so skrajšani, ponudba mora vsebovati vse stroške za kompletno izdelavo pozicije, tudi če v popisu niso eksplicitno navedeni. </t>
    </r>
    <r>
      <rPr>
        <b/>
        <sz val="10"/>
        <rFont val="Arial Narrow"/>
        <family val="2"/>
        <charset val="238"/>
      </rPr>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r>
  </si>
  <si>
    <t>Kanalizacija mora biti izvršena pred betoniranjem talne plošče.
V talni plošči morajo biti izvedeni priključki na kanalizacijo.
V talni plošči in zidovih morajo biti puščene odprtine za prehode kanalizacije.
Vse inštalacije, ki potekajo v AB stenah morajo biti nepeljane predhodno pred izvedbo betoniranja sten.(oziroma se pustijo v stenah utori)</t>
  </si>
  <si>
    <t xml:space="preserve">Vse na mestu betonirane konstrukcije morajo imeti predpisano zaščitno plast armature - po načrtu gradbenih konstrukcij
Betoniranje je potrebno izvajati po armaturnih načrtih in po navodilih statika.
Vsi vgrajeni betoni so skladno s SIST En 206-1kvalitete 
Izvedba različnih kvalitet betona razvidna iz armaturnih načrtov!
</t>
  </si>
  <si>
    <t xml:space="preserve">Na mestu vgrajevanja stenskih elementov, v enotni ceni upoštevati potrebne ojačitve predelnih sten za pritrjevanje opreme
- vgradnja nosilnih UA profilov, na osni razdalji 30 cm, vključno z uporabo pritrdilnim kotnikov in vso potrebno vezno podkonstrukcijo
- vgradnja lesenih ojačitvenih elementov (morali, deske ipd)
</t>
  </si>
  <si>
    <t>PREDELNE STENE</t>
  </si>
  <si>
    <t>- v ceni je upoštevati delovne odre, dvigala za montažo in avtodvigalo</t>
  </si>
  <si>
    <t xml:space="preserve"> - v enotni ceni vsake postavke popisa mora biti zajeto: izdelava, dobava in montaža kovinskih elementov, vključno s potrebnimi transporti, dvigi, spusti, delovnimi odri in finalno obdelana po popisu</t>
  </si>
  <si>
    <t xml:space="preserve"> - ves potrebni pritrdilni in spojni material
 - obračun po kg vgrajenega materiala
 - vsi elementi protikorozijsko zaščiteni
 -  Vključno z vsemi pomožnimi, pripravljalnimi in zaključnimi deli
 - priprava delavniških načrtov. Delavniške načrte potrdi in odobri odgovorni   projektant gradbenih konstrukcij: detajle in ustrezno profilacija (brez kontrole dimenzij)!</t>
  </si>
  <si>
    <t>OGRAJA</t>
  </si>
  <si>
    <t xml:space="preserve">Zidarska pomoč za razna manjša zidarska dela ter pomoč inštalaterjem in obrtnikom.
</t>
  </si>
  <si>
    <t xml:space="preserve">Obračun po omočeni površini opaža. Vključno z vsemi odprtinami, ki se pojavljajo v konstrukcijskih elementih. V ceno zajeti: čiščenje opaža, mazanje opaža z opažnim oljem, stroški najema in vračila opaža, ves vezni in pritrdilni material, ter pomožni delovni odri. Površina opaža mora biti gladka, brez poškodb, odrgnin ali lukenj.
V vseh opažarskih delih zajeti opaženje, razopaženje, čiščenje, mazanje, opiranje ali podpiranje, vezavo opažev z vsem potrebnim osnovnim in pomožnim materialom in spojnimi sredstvi in odrom za izvedbo in transporti, dvigi in spusti.
V opaže je potrebno vgraditi vse instalacijske razvode, izdelati vse preboje za cevne razvode, kar upoštevati v enoti postavk.
</t>
  </si>
  <si>
    <t>12.</t>
  </si>
  <si>
    <t>13.</t>
  </si>
  <si>
    <t>15.</t>
  </si>
  <si>
    <t>16.</t>
  </si>
  <si>
    <t>17.</t>
  </si>
  <si>
    <t>18.</t>
  </si>
  <si>
    <t>ELEKTRO INSTALACIJE</t>
  </si>
  <si>
    <t>DDV 22 %</t>
  </si>
  <si>
    <t xml:space="preserve">SPLOŠNO
Vse kleparske obrobe so izdelane iz vročecinkanih in barvanih obrob, debeline 0,55mm. 
Ustrezati mora standardu EN 10143, EN 1652.
V enotnih cenah vročecinkanih barvanih obrob mora biti upoštevan strošek dobave, montaže in vseh fazonskih komadov.
V enotnih cenah kleparskih izdelkov mora biti vključen ves strošek veznega in pritrdilnega materiala, rezanje in prilagajanje kleparskega izdelka konfiguraciji strehe ter strošek spajanja elementov
</t>
  </si>
  <si>
    <t>OJAČITEV STEN</t>
  </si>
  <si>
    <t xml:space="preserve"> REKAPITULACIJA GRADBENO OBRTNIŠKA DELA</t>
  </si>
  <si>
    <t>OKNA</t>
  </si>
  <si>
    <t>ODVODNJAVANJE STREHE</t>
  </si>
  <si>
    <t>kos</t>
  </si>
  <si>
    <t>II.</t>
  </si>
  <si>
    <t>Izvedba mavčnokaronskih sten, stropov in oblog mora biti skladna z določiti DGD/PZI požarnega elaborata in skladno z tehničnimi smernicami izbranega dobavitelja sistema zagotavljati vse navedene karakteristike v tehnični dokumentaciji</t>
  </si>
  <si>
    <t xml:space="preserve">Dobava in polaganje armaturnih mrež MA 400/500. 
Obračun po armaturnem izvlečku.
</t>
  </si>
  <si>
    <t>Cev Geberit PE: d56mm</t>
  </si>
  <si>
    <t>19.</t>
  </si>
  <si>
    <t>20.</t>
  </si>
  <si>
    <t>- zaščita elementov konstrukcij, skladno z navedbo v posamezni postavki</t>
  </si>
  <si>
    <t xml:space="preserve">- Konstrukcijsko jeklo je kvalitete S 355, po SIST EN 10025-2, SIST EN 10210 ter SIST EN 10219, izdelava in montaža jeklene konstrukcije po SIST EN 1090-2, v kvaliteti EXC2. Vijaki so kvalitete min 8.8 po DIN 931, kvalita matica 8, DIN 934, podložke DIN 125. Varijo lahko le A-testirani varilci SIST EN 287-1/2004, kvaliteta zvarnih spojev SIST EN 5817 razred C, kontrola varjenja, skladno z WPS. Splošna navodila:
- vse ostre robove posneti
- izvesti sprotno dimenzijsko kontrolo
- splošne tolerance ISO 2768-mK, princip toleriranja po ISO 8015
Navodilo za protikorozijsko zaščito, tip protikorozijske zaščite je naveden v posameznih postavkah
- protikorozijska zaščita po EN ISO 12944: peskanje Sa 2,5 po EN ISO 12944-4
- protikorozijska zaščita C3, po EN ISO 12944-2: 80my + 80my za akrilne ali epoksi barve
- protikorozijska zaščita C4 in C5, po EN ISO 12944-2: 85my vročecinkano po SIST EN ISO 1461
</t>
  </si>
  <si>
    <t>TEHNIČNI OPIS SPLOŠNO ZA STAVBNO POHIŠTVO</t>
  </si>
  <si>
    <t>23.</t>
  </si>
  <si>
    <t>24.</t>
  </si>
  <si>
    <t xml:space="preserve">Izdelava PID projekta po izvedenih delih, skladno z veljavno zakonodajo. Potrebno je izdelati sledečo dokumentacijo:
</t>
  </si>
  <si>
    <t xml:space="preserve"> - PID Načrt gradbenih konstrukcij</t>
  </si>
  <si>
    <t xml:space="preserve"> - PID Strojne inštalacije</t>
  </si>
  <si>
    <t xml:space="preserve"> - PID Elektro inštalacije</t>
  </si>
  <si>
    <t xml:space="preserve">OPOMBA: Oblaganje sten mokrih prostorov s keramičnimi ploščicami - potrebno je upoštevati sledeče:
- vrsta, velikost in tekstura ploščic po izboru projektanta
- razrez ploščic
- vključno z PVC križci, oz PVC distančniki za velike formate
- stikovanje talnih in stenskih ploščic na fugo
- izrezovanje ploščic za preboje instalacijskih elementov in ob stiku tlaka s steno
- polaganje v lepilo odporno na vlago
- stičenje fug z fugirno maso
- fugiranje pravokotnih stikov z maso na silikonski osnovi z dodatkom elastičnosti, barva usklajena z barvo keramike
- izvedba stikov na vertikalnih in horizontalnih vogalih s serijskim alu kotnim profilom iz eluksiranega aluminija, profil pravokotne oblike
- način polaganja in izhodiščne točke po načrtu oz navodilih projektanta.
</t>
  </si>
  <si>
    <t>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</si>
  <si>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Izvajalec mora po končanih delih pripraviti dokazilo o zanesljivosti objekta in navodila za obratovanje in vzdrževanje objekta. Navedena dokumenta mora predati v 3x tiskani obliki in 3x digitalni obliki investitorju v trajno last.</t>
  </si>
  <si>
    <t xml:space="preserve"> 3.1</t>
  </si>
  <si>
    <t>21.</t>
  </si>
  <si>
    <t>22.</t>
  </si>
  <si>
    <t>26.</t>
  </si>
  <si>
    <t xml:space="preserve">Občina Šentjur </t>
  </si>
  <si>
    <t>Mestni trg 10</t>
  </si>
  <si>
    <t>3230 Šentjur</t>
  </si>
  <si>
    <t>ZUNANJA UREDITEV</t>
  </si>
  <si>
    <t>Predelna stena med pisoarji, višina stene 130 x 40 cm.  Obračun po m2 cele površine stene</t>
  </si>
  <si>
    <t xml:space="preserve">Dobava in vgradnja hladnega samolepilnega bitumenskega traka  kot npr. Sika MultiSeal  ali enakovredno, širine cca 30 cm, na mestih izvajanja hidroizolacije med  stavbnim pohištvom in talno hidroizolacijo
</t>
  </si>
  <si>
    <t>TLAK</t>
  </si>
  <si>
    <t xml:space="preserve">Dobava in izdelava zakoličbe objekta - prenos tlorisa zunanjega oboda načrtovanega objekta na teren znotraj gradbene parcele (GZ). 
Pri zakoličbi upoštevati:
 - da se zakoličba objekta izvede v skladu s pogoji, določenimi v gradbenem dovoljenju;
 - zakoličba objekta se izvede kot geodetska storitev po predpisih o geodetski dejavnosti;
 - zakoličbo izvede geodet, ki izpolnjuje pogoje, določene z geodetskimi predpisi;
 - o datumu in kraju zakoličenja mora izvajalec gradnje pisno obvestiti skrbnika projekta na strani občine, in sicer najpozneje osem dni pred zakoličenjem;
 - o zakoličbi objekta se v skladu z geodetskimi predpisi izdela poseben zakoličbeni načrt, na podlagi katerega je omogočeno zakoličenje objekta v skladu s pogoji iz gradbenega dovoljenja;
 - zakoličbeni načrt podpišeta odgovorni geodet in izvajalec, lahko pa tudi pooblaščeni predstavnik investitorja, če je pri zakoličenju objekta navzoč.
Obračun po kompletni zakoličbi objekta, z upoštevanjem postavitve vseh potrebnih profilov! ( groba in fina zakoličba)
►celotno območje obdelave
</t>
  </si>
  <si>
    <t>- nosilna pocinkana podkonstrukcija in eventuelno potrebne dodatne ojačitve z jeklenimi "HOP" profili, višine do cca 4,0 m, širine odvisne od debeline stene</t>
  </si>
  <si>
    <t xml:space="preserve"> - v enotni ceni upoštevati tudi dodatek za stene nad višino 300 cm, dodatni faktorji pri obračunu izvedbe se ne priznavajo</t>
  </si>
  <si>
    <t>30.</t>
  </si>
  <si>
    <t>31.</t>
  </si>
  <si>
    <t>32.</t>
  </si>
  <si>
    <t>33.</t>
  </si>
  <si>
    <t>34.</t>
  </si>
  <si>
    <t>35.</t>
  </si>
  <si>
    <t>38.</t>
  </si>
  <si>
    <t>27.</t>
  </si>
  <si>
    <t>28.</t>
  </si>
  <si>
    <t>29.</t>
  </si>
  <si>
    <t>36.</t>
  </si>
  <si>
    <t>37.</t>
  </si>
  <si>
    <t>39.</t>
  </si>
  <si>
    <t>40.</t>
  </si>
  <si>
    <t>41.</t>
  </si>
  <si>
    <t>42.</t>
  </si>
  <si>
    <t>43.</t>
  </si>
  <si>
    <t>44.</t>
  </si>
  <si>
    <t>KONTAKTNA FASADA - XPS</t>
  </si>
  <si>
    <t>KONTAKTNA FASADA - MINERALNA VOLNA</t>
  </si>
  <si>
    <t xml:space="preserve"> 2.1</t>
  </si>
  <si>
    <t>Dodatek za izvedbo hitrosušečega estriha na zgoraj navedeni estrih</t>
  </si>
  <si>
    <t xml:space="preserve">Dobava in vgradnja betona, poraba in način vgrajevanja, se določi glede na spodaj navedeno lokacijo vgradnje
KVALITETA BETONA: C25/30
VODOTESNOST: /
ZAŠČITNI SLOJ: od 30 mm do 50 mm
ZAHTEVNOST IZDELAVE: XC2
</t>
  </si>
  <si>
    <t xml:space="preserve"> 1.1</t>
  </si>
  <si>
    <t xml:space="preserve">XPS TOPLOTNA IZOLACIJA </t>
  </si>
  <si>
    <t>ZELENE POVRŠINE</t>
  </si>
  <si>
    <t xml:space="preserve">Fino planiranje območja zunanje ureditve. Postavka vsebuje:
- fino planiranije območja zelenih površin, vključno z rahljanjem grabljenjem zemljine in odstranitvijo kamenja z zemljine ter odvoz.
- sejanje travne mešanice
- negovanje trate do prevzema objekta
</t>
  </si>
  <si>
    <t xml:space="preserve">Zakoličba vseh podzemnih komunalnih vodov in infrastrukture na področju objekta in bližnji okolici.
Pred izkopom zemljine si mora izvajalec pridobiti podatke o obstoječih komunalnih vodih na območju in jih označiti, tako da pri posegu s strojno mehanizacijo ne bo prišlo do poškodb obstoječih vodov. V primeru obstoječih vodov je potrebno v okolici trase izkope opraviti ročno. Vse obstoječe vode je potrebno po potrebi prestaviti in njihove trase prilagoditi novi ureditvi območja. Za morebitne poškodbe na obstoječih vodih odgovarja izvajalec.
►za potrebe priklopa meteorne in fekalne kanalizacije na sistem in izvedbo vseh križanj komunalnih vodov
</t>
  </si>
  <si>
    <t xml:space="preserve">Pri obračunu zidanja zidov se odbije vse odprtine brez ozira na velikost. Odprtine se odbijajo po zidarskih merah, kakor so v načrtu opisane. 
Kompletna izdelava plavajočih podov vključno z armaturo armiranih estrihov, izdelavo in ustrezno zapolnitev ter zagladitev zareznih dilatacij, z izdelavo dilatacij ob zidovih in s polaganjem toplotne izolacije - po sestavah.
Vsi estrihi so dilatirani na ustrezne površine in estrihi izvedeni po veljavnih predpisih o zvočni izolativnosti (plavajoči estrih). Uporabljeni materiali morajo ustrezati materialom iz projekta gradbene fizike.
</t>
  </si>
  <si>
    <t>►Obroba razvite širine do 33 cm..</t>
  </si>
  <si>
    <t>Namestitev zaščitnega platna na vertikalnih površinah</t>
  </si>
  <si>
    <t>Kontaktna fasada:V enotni ceni fasade upoštevati vse stroške materiala in več dela, ki je potreben zaradi eventuelne  izravnave zaradi neravne podlage obstoječih fasadnih površin.
V enotni ceni fasade je potrebno upoštevati strošek za vse tipske sistemske, zaključne, odkapne, vogalne, dilatacijske in spojne letvice, ki predstavljajo tipske rešitve tankoslojnih izolacijskih fasad.
V enotni cene fasade je potrebno upoštevati vse stroške dela in materiala, ki je povezan z prilagajanjem toplotne izolacije (rezanje) na področju obstoječih instalacij na fasadi, katerih večina se pokrije s toplotno izolacijo fasade (predhodno obrezati)
V enotni ceni fasade je potrebno upoštevati pripravo površine z mehanskim čiščenjem slabo sprijemljivih materialov, z visokotlačnim pranjem, ter izvesti "pull OFF" teste, za ugotovitev ustrezne sprijemljivosti obstoječih nanosov barv z betonsko površino.
Upoštevati je potrebno ustrezno dolžino sider za sidranje toplotne izolacije. Sidra je potrebno sidrati min. 60mm v nosilno konstrukcijo. V enotno ceno fasade mora izvajalec vkalkulirati potrebno število in potrebno dolžino sider na 1m2 kot zahteva posamezni proizvajalec fasadnega sistema. Za sidranje fasade je potrebno uporabiti min 6sider/m2. Sidra morajo biti poglobljena ter pokrita z izolacijskimi pokrovi.
V enotni ceni fasade je potrebno upoštevati silikonski fasadni zaključni sloj, v granulaciji in barvi na željo naročnika.
V enotni ceni fasade je potrebno upoštevati, da se fasada na dotiku z zunanjo horizontalno površino (npr asfalt) zaključi s tipskim detajlom in sicer s PVC vogalnikom in mrežico, špranja med fasado in zaključnim tlakom (cca 1cm) se zapolne z zaprtoceličnim penastim profilom in zakita s trajnoelastičnim kitom kot npr. JUBOFLEX ali enakovredno.</t>
  </si>
  <si>
    <t>Demontaža obstoječih odtočnih cevi fi 100mm, fazonskih kosov in pritrdilnega materiala, vključno z nalaganjem na kamion in odvozom na regionalno deponijo s pridobitvijo evidenčnega lista.
Obračun po m1 izvedene demontaže</t>
  </si>
  <si>
    <t>SANITARIJE</t>
  </si>
  <si>
    <t>OSB PLOŠČE</t>
  </si>
  <si>
    <t>PODSTREŠJE</t>
  </si>
  <si>
    <t>1.O1</t>
  </si>
  <si>
    <t>O1</t>
  </si>
  <si>
    <t>1.O2</t>
  </si>
  <si>
    <t>O2</t>
  </si>
  <si>
    <t>PN2</t>
  </si>
  <si>
    <t>PZ2</t>
  </si>
  <si>
    <t>1.O3</t>
  </si>
  <si>
    <t>O3</t>
  </si>
  <si>
    <t>1.O4</t>
  </si>
  <si>
    <t>O4</t>
  </si>
  <si>
    <t>1.O5</t>
  </si>
  <si>
    <t>O5</t>
  </si>
  <si>
    <t>1.O6</t>
  </si>
  <si>
    <t>O6</t>
  </si>
  <si>
    <t>1.O7</t>
  </si>
  <si>
    <t>O7</t>
  </si>
  <si>
    <t>1.O8</t>
  </si>
  <si>
    <t>O8</t>
  </si>
  <si>
    <t>1.O9</t>
  </si>
  <si>
    <t>O9</t>
  </si>
  <si>
    <t xml:space="preserve">Odstranitev obstoječih vrtnih robnikov, preseka 8/25 cm dolžine 1,0 m in odvoz na trajno deponijo </t>
  </si>
  <si>
    <t>m'</t>
  </si>
  <si>
    <t xml:space="preserve">Označba na vozišču z reflektirajočo barvo (dejansko opleskanje površin) - bele vzdolžne črte, š = 10 cm.  </t>
  </si>
  <si>
    <t>Označba  na vozišču z reflektirajočo rumeno barvo (dejansko opleskanje površin) - parkirno mesto za invalida (piktogram, rumena črta).</t>
  </si>
  <si>
    <t>TLAKOVANE POVRŠINE</t>
  </si>
  <si>
    <t>Dobava in vgrajevanje čepaste folije ob zunanje obodne stene, polaganje s preklopom min 20 cm, ki morajo biti upoštevani v enotni ceni</t>
  </si>
  <si>
    <t xml:space="preserve">Dobava, polaganje in vezanje srednje komplicirane rebraste armature. 
Armaturne palice BSt 500 S do fi 12 mm. 
Obračun po armaturnem izvlečku.
</t>
  </si>
  <si>
    <t xml:space="preserve">Dobava, polaganje in vezanje srednje komplicirane rebraste armature. 
Armaturne palice BSt 500 S nad fi 12 mm. 
Obračun po armaturnem izvlečku.
</t>
  </si>
  <si>
    <t xml:space="preserve">►Obroba razvite širine do 20 cm </t>
  </si>
  <si>
    <t>►DN 200 mm - SN 8</t>
  </si>
  <si>
    <t>Izdelava posnetka kanalizacije z video kamero in izdaja končnega poročila.</t>
  </si>
  <si>
    <t>RAZNA NEPREDVIDENA DELA 10 %</t>
  </si>
  <si>
    <t>SKUPAJ GRADBENO OBRTNIŠKA DELA IN 
RAZNA NEPREDVIDENA DELA 10 %</t>
  </si>
  <si>
    <t>Št.</t>
  </si>
  <si>
    <t>Opis materiala in del</t>
  </si>
  <si>
    <t>EM</t>
  </si>
  <si>
    <t>Kol.</t>
  </si>
  <si>
    <t>Cena/EM</t>
  </si>
  <si>
    <t>ZNESEK</t>
  </si>
  <si>
    <t>EUR</t>
  </si>
  <si>
    <t>REKAPITULACIJA   STROJNIH INSTALACIJ:</t>
  </si>
  <si>
    <t>REKAPITULACIJA:</t>
  </si>
  <si>
    <t>cena / enoto</t>
  </si>
  <si>
    <t>Odstranitev cestnih robnikov 15 x 25 cm dolžine 1,00 m, vključno z nalaganjem na kamion in odvozom na trajno deponijo in pridobitvijo evidenčnega lista.</t>
  </si>
  <si>
    <t xml:space="preserve"> 1.2</t>
  </si>
  <si>
    <t xml:space="preserve">Dobava in vgradnja toplotne izolacije za pod estrih, toplotna izolacija kot npr. EPS 150 ali enakovredno, v debelini 10 cm.
</t>
  </si>
  <si>
    <t>Dobava in montaža panelne ograje svetle viš. 180 cm, sestavljena iz stebričkov (vključno z izkopom in betonskimi temelji za stebričke in opore ) in mrežnih panelov, vse cinkano in prašno barvano v eni od tipskih barv proizvajalca  (npr. Ograje Kočevar, tip PANELNA ŽIČNA OGRAJA 3D - 5/5) ali enakovredno.</t>
  </si>
  <si>
    <t>►Pločevina razvite širine do 33 cm - odkapna pločevina</t>
  </si>
  <si>
    <t>Rušenje obstoječega asfalta v debelini cca 10 cm z nalaganjem na kamion in odvoz na reginalno deponijo s pridobitvijo evidenčnega lista.</t>
  </si>
  <si>
    <t>Diamantno rezanje obstoječega asfalta v debelini cca 10 cm.</t>
  </si>
  <si>
    <t>Dobava in vgradnja peščenega obsipa kanalizacijskih cevi s peskom granulacije od 4-8 mm..</t>
  </si>
  <si>
    <t>Izvedba tesnostnega preizkusa meteorne in fekalne kanalizacije in izdelava končnega  poročila.</t>
  </si>
  <si>
    <t>NAPIS</t>
  </si>
  <si>
    <t>Dobava in vgradnja PE cevi za odvodnjavanje strehe po sistem kot npr. Geberit klasični gravitacijski odtok ali enakovredno, vključno z vsemi potrebnimi deli, fazonskimi komadi, vsem pritrdilnim in veznim materialom in redukcijskimi kosi in varjenje spojev</t>
  </si>
  <si>
    <t xml:space="preserve">Dobava in montaža zaščitnega tunela pred vhodom v objekt iz cevnega odra  in pokrito z deskami in  folijo. Vključno z izvedbo stranskih panelnih zaščitnih mrež.
►glavni vhod 
</t>
  </si>
  <si>
    <t>►Obroba razvite širine do 60 cm..</t>
  </si>
  <si>
    <t>I. PRIPRAVLJALNA DELA</t>
  </si>
  <si>
    <t>II. GROBA INSTALACIJSKA DELA</t>
  </si>
  <si>
    <t>III. RAZDELILNIK RG</t>
  </si>
  <si>
    <t xml:space="preserve">SKUPAJ </t>
  </si>
  <si>
    <t>DRENAŽA</t>
  </si>
  <si>
    <t xml:space="preserve">Stena višine 120 cm.  Obračun po m2 cele površine stene. 
►predelna stena sanitarije
</t>
  </si>
  <si>
    <t>PODKONSTRUKCIJE</t>
  </si>
  <si>
    <t>REVIZIJSKA VRATCA</t>
  </si>
  <si>
    <t>SPUŠČENI STROP - UA konstrukcijski profil</t>
  </si>
  <si>
    <t>ENOSTRANSKE OBLOGE</t>
  </si>
  <si>
    <t>1.O10</t>
  </si>
  <si>
    <t>O10</t>
  </si>
  <si>
    <t>NOTRANJA VRATA</t>
  </si>
  <si>
    <t xml:space="preserve"> 2.2</t>
  </si>
  <si>
    <t xml:space="preserve"> 2.3</t>
  </si>
  <si>
    <t xml:space="preserve">Stena višine 300 cm.  Obračun po m2 cele površine stene. 
►predelna stena sanitarije
</t>
  </si>
  <si>
    <t xml:space="preserve"> 2.4</t>
  </si>
  <si>
    <t xml:space="preserve"> 2.5</t>
  </si>
  <si>
    <t xml:space="preserve">Dobava in razgrinjanje peska granulacije 0-4 mm, v debelini cca 5 cm, kot podlaga za asfaltiranje.
</t>
  </si>
  <si>
    <t>Dobava in montaža UA konstrukcijskih profilov spuščenega stropa. Višina  spuščanja cca 2,50 m..</t>
  </si>
  <si>
    <t xml:space="preserve"> - PID Vodilni načrt, načrt arhitekture, izkaz gradbene fizike, izkaz hrupa, požarni izkaz</t>
  </si>
  <si>
    <t>Pazljiva demontaža  igral, nalaganje na kamion in odvoz  na začasno deponijo investitorja v oddaljenosti do 30 km.</t>
  </si>
  <si>
    <t xml:space="preserve">Nabava, transport in vgrajevanje granitnih kock (a=10cm) s CE znakom in fugiranje vključno z izdelavo podlage - betonske plošče debeline 15 cm iz mikroarmiranega betona C25/30 z uporabo jeklene mikro armature dolžine 30-50 mm, debeline največ 0,6 mm, v količini najmanj 60 kg/m3. 
</t>
  </si>
  <si>
    <t>Izdelava, dobava in postavitev znaka "STOP"  vključno s stebrom in postavitvijo ( izkop za temelj in vbetoniranje stebra ).</t>
  </si>
  <si>
    <t>►izvedba AB stene, vezi</t>
  </si>
  <si>
    <t xml:space="preserve"> 5.1</t>
  </si>
  <si>
    <t xml:space="preserve"> 5.2</t>
  </si>
  <si>
    <t xml:space="preserve"> 5.3</t>
  </si>
  <si>
    <t>Izdelava, dobava in postavitev znaka za intervencijski prostor velikosti napisne table cca 30 x 30 cm vključno s stebrom in postavitvijo ( izkop za temelj in vbetoniranje stebra ).</t>
  </si>
  <si>
    <t>Izdelava, dobava in postavitev znaka za parkirno mesto invalidov velikosti napisne table cca 30 x 30 cm vključno s stebrom in postavitvijo ( izkop za temelj in vbetoniranje stebra ).</t>
  </si>
  <si>
    <t>Izdelava, dobava in postavitev znaka za zbirno mesto tabla velikosti cca 30 x 30 cm vključno s stebrom in postavitvijo ( izkop za temelj in vbetoniranje stebra ).</t>
  </si>
  <si>
    <t xml:space="preserve"> 20.1</t>
  </si>
  <si>
    <t>Izdelava, dobava in postavitev znaka za prepovedano ustavljanje in parkiranje in dodana tabla dovoljeno za dostavo velikosti cca 30 x 30 cm vključno s stebrom in postavitvijo ( izkop za temelj in vbetoniranje stebra ).</t>
  </si>
  <si>
    <t xml:space="preserve"> 12.1</t>
  </si>
  <si>
    <t>Dobava, dovoz in vgrajevanje nasutja 0-125 mm - D125, utrjevanje po plasteh.
Izdelava nasipa iz zmrzlinsko odpornega kamnitega materiala D125.
Na mestih razširitev ter doseganja nivoja planuma postelijce vozišča…</t>
  </si>
  <si>
    <t xml:space="preserve">Na željo Investitorja in projektanta mora izvajalec del dati na vpogled vzorce in po izbranih  vzorcih naročiti material in izvesti slikopleskarska dela.
V ceni postavke upoštevati delovne, varovalne odre ali lestve.
Premaz se lahko izvaja ročno ali strojno. Na končani površini se ne smejo poznati sledovi  čopiča ali valjčka in mora popolnoma prekrivati podlago. Pri premazih, ki se izvaja v več slojih je potrebno naslednji sloj izvesti, ko je predhodni popolnoma suh. Stiki z vrati, okni, stenskimi  oblogami in talnimi obrobami morajo biti izvedeni čisto. 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
V ceni slikanja zajeti tudi predhodno pripravo površine: čiščenje in impregniranje z akrilno emulzijo pri vseh podlogah
</t>
  </si>
  <si>
    <t xml:space="preserve"> 23.1</t>
  </si>
  <si>
    <t xml:space="preserve"> 23.2</t>
  </si>
  <si>
    <t>Dobava in montaža grelnega elementa kot npr. Geberit Pluvia 230 V/8 W: d=56mm</t>
  </si>
  <si>
    <t>Cev Geberit PE: d90mm</t>
  </si>
  <si>
    <t xml:space="preserve"> 20.2</t>
  </si>
  <si>
    <t>UP-001/2022</t>
  </si>
  <si>
    <t>OBSTOJEČA PODRUŽNIČNA ŠOLA</t>
  </si>
  <si>
    <t>Demontaža vrat, velikosti do 3 m2</t>
  </si>
  <si>
    <t>Demontaža oken, velikosti do 3 m2</t>
  </si>
  <si>
    <t>Armiran beton</t>
  </si>
  <si>
    <t>Zemlja in kamenje</t>
  </si>
  <si>
    <t>t</t>
  </si>
  <si>
    <t>Les</t>
  </si>
  <si>
    <t>Steklo</t>
  </si>
  <si>
    <t>PVC materiali</t>
  </si>
  <si>
    <t>Razne kovine</t>
  </si>
  <si>
    <t>Elektro razvod</t>
  </si>
  <si>
    <t>Ploščice</t>
  </si>
  <si>
    <t>Opeka</t>
  </si>
  <si>
    <t>Odstranitev obstoječih notranjih  leseno steklenih vrat, PVC ali ALU vrat, zaradi rušenja vključno z odvozom na trajno deponijo in pridobitvijo evidenčnega lista.
Vrata velikosti do 3,5 m2</t>
  </si>
  <si>
    <t>Odstranitev - rušitev obstoječega jaška fi 60 cm globine do 1,5 m z blindiranjem stare cevi, vključno z nalaganjem odpadnega materiala in odvozom na registrirano komunalno deponijo s pridobitvijo evidenčnega lista.</t>
  </si>
  <si>
    <t>Odstranitev - rušitev obstoječega peskolova fi 50 cm globine do 100 cm z betonskim pokrovom, vključno z nalaganjem odpadnega materiala in odvozom na registrirano komunalno deponijo s pridobitvijo evidenčnega lista.</t>
  </si>
  <si>
    <t>Demontaža kovinske mrežne ograje ograje na kovinski podkonstrukciji, višine do 7 m vključno z nalaganjem na kamion in odvoz na regionalno deponijo s pridobitvijo evidenčnega lista.</t>
  </si>
  <si>
    <t>Demontaža droga razsvetljave ob igrišču vključno z nalaganjem na kamion in odvoz na regionalno deponijo s pridobitvijo evidenčnega lista.</t>
  </si>
  <si>
    <t>Pri zemeljskih delih je potrebno upoštevati tudi vse vertikalne in horizontalne prenose, prevoze in transporte, vsa podpiranja in zavarovanja brežin izkopov ter zavarovanja okolice med izkopi, utrjevanje z nabijanjem ter vsa pripravljalna in zaključna dela.</t>
  </si>
  <si>
    <t>Ob začetku del je potrebno preveriti projektantske rešitve glede na obstoječe stanje in uskladiti dejanske ugotovitve o sestavi in kvaliteti zemeljskih tal z izhodišči in zahtevami v projektu.</t>
  </si>
  <si>
    <t>Pred pričetkom del je potrebno pridobiti vse potrebne podatke o poteku instalacij in naročiti zakoličbo instalacij, kanalizacije in instalacijske kanalizacije ter komunalnih priključkov, zatem pa storiti vse potrebno za zavarovanje obstoječih instalacij in ostalega, kar ni predvideno za rušenje oz. predvideti prestavitev instalacij, ki potekajo na mestu izkopov ter zagotoviti vse potrebno za varnost delavcev in mimoidočih.</t>
  </si>
  <si>
    <t>Plačilo takse za deponijo izkopa zajeti v ceni odvoza.</t>
  </si>
  <si>
    <t>Kategorizacija izkopov v zemljinah in kamninah upoštevana po tehnični specifikaciji TSPI - PGV.05.100:2023</t>
  </si>
  <si>
    <t xml:space="preserve">Izdelava pisnega poročila sodno zapriseženega cenilca in izvedenca gradbene stroke, z opisom in temeljitim pregledom stanja objekta za potrebe ugotavljanja vpliva gradnje objekta na sosednje objekte.
►sosednji objekti v bližini gradnje
</t>
  </si>
  <si>
    <t>Toplotna izolacija (mineralna volna)</t>
  </si>
  <si>
    <t>Ostali porušeni material</t>
  </si>
  <si>
    <t>Odstranitev obstoječe LTŽ pokrova z vsemi preddeli, nalaganje na kamion in odvozom na regionalno deponijo s pridobitvijo evidenčnega lista.</t>
  </si>
  <si>
    <t>Odstranitev premične notranje opreme vključno z iznosom materiala in nalaganje na kamion ter odvozom na trajno deponijo in pridobitvijo evidenčnega lista - skupna bruto tlorisna površina objekta cca 720 m2.</t>
  </si>
  <si>
    <t>Vetrolov dim. 3,5 x 2 m, višina 3 m vključno s strešno kritino, obstoječimi stenami in tlakom.</t>
  </si>
  <si>
    <t>Frezanje obstoječega asfalta na mestu stika stari novi asfalt.</t>
  </si>
  <si>
    <t xml:space="preserve">Izkop zemljine predvidene za trajno deponiranje – 2. kategorije za gradbene jame za objekte, globine 1,1 do 2,0 m – strojno, planiranje dna ročno. 
Z odvozom materiala na trajno deponijo in plačilom komunalne takse, vključno z vsemi pomožnimi deli in materialom. Pri izkopu je potrebno paziti na morebitne cevi komunalne infrastrukture. Planum naravnih tal pod tamponom se planira s točnostjo +- 3cm, vključno z valjanjem. Vključno z vsemi pomožnimi deli ter vgradnim in zaključnim materialom.
► temeljna AB plošča
</t>
  </si>
  <si>
    <t>Izkop zemljine predvidene za ponovno vgradjno ali predelavo - 3. kategorije  - ročno, na mestu iskanja podzemne infrastrukture.</t>
  </si>
  <si>
    <t>Dobava in polaganje filca teže 300 g/m2, polaganje z preklopom min 20 cm, ki morajo biti upoštevani v enotni ceni 
Obračun po tlorisni površini.
►območje novega objekta in zunanje ureditve</t>
  </si>
  <si>
    <t>Dobava, dovoz in vgrajevanje nasutja 0-64 mm - D64, utrjevanje po plasteh. Izdelava nevezane nosilne plasti iz zmrzlinsko odpornega kamnitega materiala D64 v debelini 40cm.
Posteljica vozišča in priključkov.
►nasutje pod cesto
►nasutje pod igriščem</t>
  </si>
  <si>
    <t>Dobava, dovoz in vgrajevanje nasutja 0-32 mm - D32, utrjevanje po plasteh. 
Zahtevana zbitost nasutja Evd=40 MPa (objekt) in Evd=80 MPa (zunanja ureditev)
Izvedba nasutja skladno z navodili geomehanika in statika!
►nasutje pod AB ploščo
►nasutje pod AB oporni zid</t>
  </si>
  <si>
    <t>Odstranitev obstoječih PVC oken in vrat, vključno s senčili in notranjimi in zunanjimi policami,  vključno z odvozom na trajno deponijo in pridobitvijo evidenčnega lista.</t>
  </si>
  <si>
    <t xml:space="preserve">Jašek fi 600 mm H= 1.00 - 1.50 m, betonski okvir, pokrov  LTŽ  600x600 mm, razred obremenitve C250
►revizijski jašek
</t>
  </si>
  <si>
    <t>Jašek fi 400 mm H= 1.00 - 1.50 m, betonski okvir, pokrov  LTŽ  400x400 mm, razred obremenitve C250
►peskolov</t>
  </si>
  <si>
    <t xml:space="preserve">Jašek fi 800 mm H=3.00 - 3.50 m, betonski okvir, pokrov  LTŽ  800x800 mm, razred obremenitve C250
►revizijski jašek
</t>
  </si>
  <si>
    <t>Jašek fi 600 mm H= 1.50 - 2.00 m, betonski okvir, pokrov  LTŽ  600x600 mm, razred obremenitve C250
►revizijski jašek</t>
  </si>
  <si>
    <t>►DN 160 mm - SN 8</t>
  </si>
  <si>
    <t xml:space="preserve">Nalaganje, dovoz, raztiranje in valjanje izkopane zemljine - humos iz deponije izvajalca, na območje obdelave. V ceni upoštevati tudi vse potrebne transporte zemljine po obravnavem območju gradnje. Izravnava terena na +/- 3 cm.
►transport in vgrajevanje izkopanega humosa na območje obdelave
►odvoz odvečne zemljine na trajno deponijo in pridobitvijo evidenčnega lista
</t>
  </si>
  <si>
    <t>Jašek fi 800 mm H= 1.00 - 1.50 m, betonski okvir, INOX smradotesni pokrova  kot npr. Aco Toptek Uniface ali enakovredno, pokrov velikosti 800 /800 mm - vgradnja v objektu
►revizijski jašek</t>
  </si>
  <si>
    <t>Jašek fi 600 mm H= 1.00 - 1.50 m, betonski okvir, INOX smradotesni pokrova  kot npr. AAco Toptek Uniface ali enakovredno, pokrov velikosti 600 /600 mm - vgradnja v objektu
►revizijski jašek</t>
  </si>
  <si>
    <t xml:space="preserve">Jašek fi 1000 mm H=4.50 - 5.00 m, betonski okvir, pokrov  LTŽ  1000x1000 mm, razred obremenitve C250
►kaskadni revizijski jašek
</t>
  </si>
  <si>
    <t xml:space="preserve">Jašek fi 1000 mm H= 5.50 - 6.00 m, betonski okvir, pokrov  LTŽ  1000x1000 mm, razred obremenitve C250
►kaskadni  revizijski jašek
</t>
  </si>
  <si>
    <t>Dobava in polaganje geotekstila 200 g/m2, polaganje z preklopom min 20 cm, ki morajo biti upoštevani v enotni ceni 
Obračun po tlorisni površini.</t>
  </si>
  <si>
    <t>Izvedba zasipa z zemljino in vegatacija sta upoštava v ločeni postavki</t>
  </si>
  <si>
    <t xml:space="preserve"> 22.2</t>
  </si>
  <si>
    <t>Dobava in vgradnja drenažnega nasutja prani gramoz, 20/40 debelina nasutja min 15 cm nad modulom in vmesni prostor. Komprimiranje gramoznega nasutja.</t>
  </si>
  <si>
    <t xml:space="preserve"> Dobava in vgradnja drenažnega pranega rečnega peska (krogle) preseka od 16 do 32 mm, obsip do višine 50 cm nad drenažno cevjo, poraba materiala cca 0,5 m3/m1.</t>
  </si>
  <si>
    <t>Izdelava drenaže. Postavka vsebuje:
- poravnava dna izkopa z utrjevanjem
-dobava in vgradnja betonske posteljice za drenažo preseka 30 x 10 cm v naklonu
- dobavo in vgradnjo drenažne cevi kot npr. Stigmaflex RDC ali enakovredno fi 125 mm, v naklonu 0,5 - 1%
- vključno s priklopom na meteorno kanalizacijo</t>
  </si>
  <si>
    <t>Dobava, vgrajevanje in rezanje vibriranih, komprimiranih in zglajenih prefabriciranih cestnih robnikov 15 x 25 cm dolžine 1,00m s CE oznako vključno z izvedbo okroglin z robniki manjše dolžine, kompletno z izkopom,  zasipom, temeljem iz betona C12/15 XC4, XF2 in fugiranjem  stikov.</t>
  </si>
  <si>
    <t>SVETLOBNI JAŠEK</t>
  </si>
  <si>
    <t>Dobava in vgradnja drenažnega nasutja prani gramoz, 20/40 debelina nasutja 10 cm.  Komprimiranje gramoznega nasutja.</t>
  </si>
  <si>
    <t>Strojni izkop in odvoz širine 1,1 do 2,0 m in globine 2,1 do 4,0 m, planiranje dna ročno. 
Z odvozom materiala na trajno deponijo in plačilom komunalne takse, vključno z vsemi pomožnimi deli in materialom. Pri izkopu je potrebno paziti na morebitne cevi komunalne infrastrukture. Planum naravnih tal pod tamponom se planira s točnostjo +- 3cm, vključno z valjanjem.
►izvedba izkopa lovilca olj</t>
  </si>
  <si>
    <t xml:space="preserve"> 21.1</t>
  </si>
  <si>
    <t xml:space="preserve"> 21.2</t>
  </si>
  <si>
    <t>Označba na vozišču z reflektirajočo barvo (dejansko opleskanje površin) - rumene črte, intervencijska površina 6 x 11 m.</t>
  </si>
  <si>
    <t xml:space="preserve">Označba na vozišču z reflektirajočo barvo (dejansko opleskanje površin) - bele vzdolžne črte ( prehod za pešce, stop črta ), š = 50 cm..  </t>
  </si>
  <si>
    <t>Izdelava nosilne plasti bituminizirane zmesi AC16 base B 70/100 A3 v debelini 6 cm. Vključno z lokalnimi krpanji, obračun po neto površini izvedbe. Vključno z vsemi potrebnimi krpanju okoli objekta..
Obračun po m²</t>
  </si>
  <si>
    <t>Dobava in postavitev vibriranih, komprimiranih in zglajenih prefabriciranih vrtnih betonskih robnikov, ravni zgornji rob, širina robnikov 8 cm, s CE oznako, dokončanih s kvarčnim materialom (&gt;4mm), dolžine 100 cm z moškim in ženskim priključkom, tako za ravne kot za zaobljene, vključno z betonskim temeljnim podzidkom,  vključno z izkopom, blažilci stranskih udarcev, kitanjem posameznih elementov, izdelavo povezave v ravnini, loku in posebnimi deli.
Obračun po m.</t>
  </si>
  <si>
    <t>Dobava in vgrajevanje travne ruše, travna ruša iz ameriških travnatih mešanic, trava gojena na Prekmurskih peščenih tleh, izrazito temnejše barve. Travni tepih formata 400 x 1650 mm
Travna ruša se polaga na utrjeno humosirano površino(zajeto v drugi postavki).</t>
  </si>
  <si>
    <t>Širok izkop zemljine predvidene za trajno deponiranje – 2. kategorije za gradbene jame za objekte, globine do 1,1 m – strojno, planiranje dna ročno. 
Z odvozom materiala na začasno deponijo. Odvoz odvečne zemljine na trajno deponijo in pridobitvijo evidenčnega lista in plačilom komunalne takse, vključno z vsemi pomožnimi deli in materialom. Pri izkopu je potrebno paziti na morebitne cevi komunalne infrastrukture. Planum naravnih tal pod tamponom se planira s točnostjo +- 3cm, vključno z valjanjem. Vključno z vsemi pomožnimi deli ter vgradnim in zaključnim materialom.
Geološka preveritev nosilnosti tal zajeta v ločeni postavki.</t>
  </si>
  <si>
    <t>Izkop kamnine – 4. kategorije za gradbene jame za objekte, globine nad 4,0 m
Z odvozom materiala na trajno deponijo in plačilom komunalne takse, vključno z vsemi pomožnimi deli in materialom. Pri izkopu je potrebno paziti na morebitne cevi komunalne infrastrukture. Planum naravnih tal pod tamponom se planira s točnostjo +- 3cm, vključno z valjanjem. Vključno z vsemi pomožnimi deli ter vgradnim in zaključnim materialom.
►temeljna AB plošča (podkleteni del)</t>
  </si>
  <si>
    <t>Strojno urejanje brežine.</t>
  </si>
  <si>
    <t>Dobava in vgradnja okrasnega lubja v debelini 5 cm in tkanine oziroma folija proti plevelu ki je vodoprepustna in preprečuje rast plevela vključno s prekolopi. Višina -cm od terena (betonske plošče).
Obračun se izvede po razviti površin.
- na območju zasaditve drevesa pred glavnim vhodom.</t>
  </si>
  <si>
    <t>►podložni beton pod AB ploščo
►podložni beton pod opornim zidom</t>
  </si>
  <si>
    <t>►izvedba opornega zidu</t>
  </si>
  <si>
    <t>ŠTOKAN BETON</t>
  </si>
  <si>
    <t xml:space="preserve">Tehnologija izvedbe betonskega tlaka z elementi projektantskega dela projekta betona (vse spodaj navedena delo in material upoštevati v enotni ceni tlaka v spodnji postavki).
</t>
  </si>
  <si>
    <r>
      <t xml:space="preserve">Armatura
</t>
    </r>
    <r>
      <rPr>
        <sz val="10"/>
        <rFont val="Arial Narrow"/>
        <family val="2"/>
        <charset val="238"/>
      </rPr>
      <t xml:space="preserve">En sloj mrež Q 335 (okna 15×15 cm, palice Ø8 mm), vgrajena 5 cm ±1 cm pod površino betona. Za podpiranje služijo jekleni jahači višine 85 mm (2 kom/m2). Preklop mrež: 30 cm (2 okni) – tlorisno z zamikom (največ 3 mreže druga nad drugo).
Mozniki na delovnih stikih Ø16 mm/33 cm. Dolžina moznikov 50 cm, na 2/3 dolžine imajo nataknjeno plastično srajčko, na koncu je srajčka zamašena s purpenskim čepom.
Na delovnih stikih so še obojestranska »C« stremena Ø8 mm/30 cm in palice Ø14 mm vzdolž stika znotraj stremen (ena palica v zgornjem vogalu košare stremen, 3 palice na spodnjem kraku).
Zaščitni sloj nad armaturo mora na vseh mestih, tudi po štokanju, mora ostati vsaj 40 mm.
Betonska plošča se deli na polja nepravilnih oblik, ki so omejene z ravnimi linijami in sicer z delovnimi in vrezanimi (navideznimi) stiki (fugami). Delovni stiki bodo ves čas uporabe spreminjali svojo širino (pozimi se bodo širili, poleti ožali), vrezani stiki pa zaradi neprekinjene armature preko stika ne bodo veliko delovali.
</t>
    </r>
  </si>
  <si>
    <t>Ker gre za zunanjo ploščad, ki bo ves čas svoje življenjske dobe izpostavljena temperaturnim spremembam in posledično raztezanju in krčenju, morajo biti delovni stiki izvedeni kot dilatacijski stiki. V delovne stike poleg moznikov potrebno vstaviti tudi ločilno PE peno debeline 5 mm (ne stiropora!).
Noben stik na dnu nima trikotne letve za iniciranje razpok.
Moznike delovnih stikov v svoji legi pridržuje opaž. Posebno skrb je treba posvetiti temu, da so mozniki vgrajeni v srednji ravnini tlaka, horizontalno in paralelno. Srajčka omogoča funkcioniranje moznikov in jih hkrati tudi ščititi pred korozijo na lokaciji stika.
V starosti minimalno 7 dni se na površini lahko prične štokanje betona. Površina se po končanem štokanju pa kemijsko impregnira z brezbarvno impregnacijo kot npr. Ashfort. Funkcija kemijske impregnacije je zvišanje abrazijske odpornosti površine, zmanjšanje vodovpojnosti (posledično izboljšanje zmrzlinske obstojnosti) ter zalitje nastalih površinskih mikrorazpok od štokanja.</t>
  </si>
  <si>
    <r>
      <t xml:space="preserve">Način izvedbe
A) Opaži robov
</t>
    </r>
    <r>
      <rPr>
        <sz val="10"/>
        <rFont val="Arial Narrow"/>
        <family val="2"/>
        <charset val="238"/>
      </rPr>
      <t>Stranski opaži so kovinski in vertikalni in imajo vrhnji rob točno na koti bodoče betonske površine. Vsi vogali so zaključeni z pobranimi robovi- uporabijo se lahko samo PVC namenskimi vogalniki
Linijski požiralnik se fiksira vnaprej v betonsko temeljno gredo, armirani betonski tlak mora biti ločen vertikalno in horizontalno. V ta namen se uporabi trak PE pene ''Gefitas PE 3/300'' ali enakovredno polovične širine (cca 60 cm), ki se ga nalepi na vertikalo jeklenega ustja kanalete, in se ga potem vodi še horizontalno (na koti -15 cm) po natronskem papirju.
Ob finalizaciji se stik med betonom in jeklom zatesni, analogno kot ostale stike. Odreže se vrhnji del pene, vstavi se podložna vrvica in se vrhnje 3 mm zakita.</t>
    </r>
  </si>
  <si>
    <t>B)</t>
  </si>
  <si>
    <t>Betoniranje</t>
  </si>
  <si>
    <t xml:space="preserve">Izvedba posameznega takta betoniranja je možna na dan brez padavin. Betonaža naj se začne takoj zjutraj, da se lahko zaključi še pred morebitno popoldansko vročino.
Transportni beton naj se dostavlja na gradbišče z dinamiko cca 100 m2/h (15 m3/h).
Po vgraditvi je treba beton zvibrirati (posebej skrbno je treba prebadati z iglami vzdolž robov!).
Ko beton zadosti otrdi, da je nanj možno stopiti, se ga strojno obdela s krožnikom (ročno vzdolž robov!).
Sledi takojšnje negovalno prekrivanje s plastično folijo (poleti bele barve) za minimalno 7 dni. Folijo se na robovih obteži proti dvigovanju zaradi vetra.
Po 2 dneh od izvedene betonaže se zarežejo delovne fuge, katere se začasno zapolnijo z lepilom za keramiko, da je možno štokanje betona. Po končanem štokanju se lepilo odstrani in se spoj izvede z trajno elastičnim kitom.
</t>
  </si>
  <si>
    <r>
      <rPr>
        <b/>
        <sz val="10"/>
        <rFont val="Arial Narrow"/>
        <family val="2"/>
        <charset val="238"/>
      </rPr>
      <t>Finalizacija tlaka</t>
    </r>
    <r>
      <rPr>
        <sz val="10"/>
        <rFont val="Arial Narrow"/>
        <family val="2"/>
        <charset val="238"/>
      </rPr>
      <t xml:space="preserve">
Po končani negi se izvede zapiranje delovnih fug kot pripravo za štokanje betona. Iz vrhnjih 2 cm delovnih fug se odstrani pena in namesto nje vtisne PVC profil, tako da se doseže približno ravno polno površino.
Dan kasneje se izvedejo vsi vrezani stiki. Vrezuje se mokro, z listom debeline 3 do 4 mm – do globine 40 mm. Ob tem je pomembno, da se ne prereže armature! Po rezanju je treba površino tudi sproti skrbno čistiti cementnega glena. Vsi stiki se začasno zapolnijo z lepilom za keramiko, da je možno štokanje betona. Po končanem štokanju se lepilo odstrani in se spoj izvede z trajno elastičnim kitom.
Tik pred predajo objekta se vsi stiki še dokončno obdelajo. PVC profile se iz delovnih stikov odstrani, nato pa se vse stike (delovne in vrezane) še enkrat poreže, tokrat z dvojnim listom (širine 8 mm) do globine 20 mm. V dno stika se potem vtisne penasto okroglo podložno plastično vrvico Ø10 mm, vrhnjih 8 mm stika pa se zakita. Za kitanje se uporabi poliuretanski enokomponentni kit (npr. Sikaflex PRO 3 WF ali enakovredno). Kitanje se sme izvesti pri temperaturi betona med 10 in 20°C.
Vsi stiki morajo dobiti enak izgled.</t>
    </r>
  </si>
  <si>
    <r>
      <rPr>
        <b/>
        <sz val="10"/>
        <rFont val="Arial Narrow"/>
        <family val="2"/>
        <charset val="238"/>
      </rPr>
      <t>Dosegljiva ravnost površine</t>
    </r>
    <r>
      <rPr>
        <sz val="10"/>
        <rFont val="Arial Narrow"/>
        <family val="2"/>
        <charset val="238"/>
      </rPr>
      <t xml:space="preserve">
Tolerance površinske ravnosti morajo biti skladne z DIN 18202 (Tab 3, vrstica 3).
Iz tega standarda so dovoljene naslednje tolerance:
- Globina vdolbine po DIN 18202 sme znašati največ skladno s tabelo 3, vrstica 3: Dovoljena globina pri dolžini vdolbine: vrstica točnost do 10 cm 1 m 2 m 4 m 10 m 3 normalna 2 mm 4 mm 6 mm 10 mm 12 mm.
- Dovoljene globine neravnin za vmesne vrednosti dolžin neravnin se linearno interpolirajo oz. prevzemajo iz sledeče skice:
Odstopanje je torej definirano kot največja vdolbina pod letvijo, položeno preko grebenov:
Pri kontroli ravnosti torej za pare odčitkov ''dolžina in globina posamezne vdolbine'' preverjamo, če so znotraj podanih toleranc.
Kontrolne meritve ravnosti je treba izvesti v nekem regularnem rastru. Za oceno ''uspešno'', mora podani kriterij izpolniti vsaj 95 % kontrolnih meritev.</t>
    </r>
  </si>
  <si>
    <t>Ostali elementi projekta betona</t>
  </si>
  <si>
    <t>a)</t>
  </si>
  <si>
    <t>Osnovno</t>
  </si>
  <si>
    <t>Obravnavana ploščad se skladno s SIST EN 13670 uvršča v drugi izvedbeni razred.</t>
  </si>
  <si>
    <t>Kar se tiče nege, velja 3. razred, torej mora nega trajati vsaj do dosežene polovične karakteristične tlačne trdnosti, torej 7 dni.</t>
  </si>
  <si>
    <t>Kar se tiče geometrijskih toleranc se uporabi 1. tolerančni razred.</t>
  </si>
  <si>
    <t>b)</t>
  </si>
  <si>
    <t>Potrebne lastnosti betona</t>
  </si>
  <si>
    <t>Za zadevni projekt je zahtevan razred tlačne trdnosti C 35/45. Stopnje izpostavljenosti obravnavane betonske ploščadi glede na delovanje okolja so: XC4, XD3 in XF4.</t>
  </si>
  <si>
    <t>Predlagani visoki razred tlačne trdnosti, skupaj s štokanjem (ki odstrani najbolj občutljivo cementno skorjico) in skupaj z anorgansko impregnacijo zagotovi dolgoročno obstojnost ploščadi za zmrzovanje in soli tudi brez aeriranja (ki ima slabost - bistveno znižanje površinske trdote).</t>
  </si>
  <si>
    <t>Za izvedbo ploščadi se uporabi neaerirani beton. Kot nadomestni ukrep za povečanje zmrzlinske obstojnosti se doda mikrosilika (z dozacijo 5 %), ki tudi ugodno vpliva na kapilarno poroznost strdelega betona, poveča abrazijsko odpornost površine in tudi kemijsko obstojnost proti atmosferilijam.</t>
  </si>
  <si>
    <t>Osnove za betonsko recepturo:</t>
  </si>
  <si>
    <t>•</t>
  </si>
  <si>
    <t>Doza cementa CEM I ali CEM II/A vsaj 400 kg/m3,</t>
  </si>
  <si>
    <t>maksimalno zrno agregata 16 mm,</t>
  </si>
  <si>
    <t>mikrosilika 20 kg/m3,</t>
  </si>
  <si>
    <t>hiperplastifikator (npr. Adva XR 3030 3 kg/m3 ali enakovredno),</t>
  </si>
  <si>
    <t>PP mikrovlakna (npr. Belmix dolžine 12 mm ali enakovredno), 2,5 kg/m3</t>
  </si>
  <si>
    <t>v/c razmerje največ 0,45,</t>
  </si>
  <si>
    <t>konsistenca S4,</t>
  </si>
  <si>
    <t>temperatura betona med vgrajevanjem največ 20°C.</t>
  </si>
  <si>
    <t>Kontrola kakovosti</t>
  </si>
  <si>
    <t>Betonarna mora vršiti kontrolo kakovosti dobavljenega betona skladno s svojim Poslovnikom kakovosti.</t>
  </si>
  <si>
    <t>4.1</t>
  </si>
  <si>
    <t>4.2</t>
  </si>
  <si>
    <t>Finalna obdelava površin po zgornjih navodilih - štokan beton</t>
  </si>
  <si>
    <t>Z ozirom na drugi izvedbeni razred sta na gradbišču obvezni samokontrola in notranja kontrola izvajalca del.</t>
  </si>
  <si>
    <t xml:space="preserve">Dobava in vgradnja armiranega betona C35/45, prereza 0,12 - 0,20 m3/m2-m1. Stopnje izpostavljenosti obravnavane betonske ploščadi glede na delovanje okolja so: XC4, XD3 in XF4. Betonski tlaki in stene, izdelane iz AB betona, finalna obdelava peskan in štokan beton (strojno in ročno štokanje na nedostopnih mestih), vključno z globinsko impregnacijo. Po končanih delih je potrebno plošče med seboj zakitati z UV odpornim kitom, kar je potrebno upoštevati v ceni. 
Vključno z izvedbo kovinskega opaža robe plošče, v ravni ali krivljeni liniji. Opaž v celoti izveden iz pločevine.
Vključno s potrebno armaturo (v ceni upoštevati vse zgoraj navedene materiale in dela). 
Obračun po m2!
►izvedba AB zunanjih stopnic
</t>
  </si>
  <si>
    <t>Dobavo, krivljenje, vezanje, polaganje in vgrajevanje armature v betonske elemente, vključno z vsemi potrebnimi distančniki, jahači in nastavki za vgradnjo moznikov in distančniki za izvedbo zaščitnega sloja betona.</t>
  </si>
  <si>
    <t>►izvedba AB plošč</t>
  </si>
  <si>
    <t xml:space="preserve">Dobava in vgradnja betona, poraba in način vgrajevanja, se določi glede na spodaj navedeno lokacijo vgradnje:
KVALITETA BETONA: C30/37
VODOTESNOST: /
ZAŠČITNI SLOJ: od 30 mm do 50 mm
ZAHTEVNOST IZDELAVE: XF4 OPZT-S 25  (odpornost površine betona proti zmrzovanju in tajanju v prisotnosti soli)
</t>
  </si>
  <si>
    <t xml:space="preserve">Zidanje nosilnih obodnih in notranjih opečnih zidov debeline od 10 do 20 cm z opeko kot npr. GORIŠKE OPEKARNE Go term 29 PU + ali enakovredno zidanje s klasično podaljšano apneno cementno malto v razmerju 1:3:9.
V ceno je vključeno vso delo in material pomožnih sredstev, pomožni material, rezanje opeke za zidarsko vez, končna obdelava vertikalnih špalet odprtine, kakor tudi glajenje površin okenskih parapetov. Izvedba po navodilih proizvajalca.
</t>
  </si>
  <si>
    <t xml:space="preserve">► izvedba TI pod talno ploščo </t>
  </si>
  <si>
    <t>► izvedba TI vertikalne stene v kleti</t>
  </si>
  <si>
    <t xml:space="preserve">"Šivanje" spojev cementnih estrihov s kovinskimi trni in zalivanje z epoksi smolo
►OCENA.
</t>
  </si>
  <si>
    <t xml:space="preserve">► izvedba TI vertikalno in horizontalno pasovni temelji </t>
  </si>
  <si>
    <t>Dobava in polaganje toplotne izolacije kot npr. FIBRANxps 500-L ali enakovredno 10cm ekstrudirani polistiren 500 kPa CS(10/Y)300, λD=0,035 W/mK, v skladu s SIST EN 13164, FIBRANxps 500-L je toplotno izolacijska plošča iz ekstrudiranega polistirena z gladko površino in z robovi, obdelanimi v obliki črke » L « za preprečevanje nastajanja toplotnih mostov, debeline 20 cm.</t>
  </si>
  <si>
    <t xml:space="preserve">Izdelava izolacije na vertikalnih stenah, kot npr XPS.
Postavka vsebuje:
• izolacija na vertikalni zunanji steni se izolira med koto cca -1,0 m do 0,0m  z izolacijo XPS v debelini 18 cm
• POLIURETANSKA PENA PURPEN
• Izolacija: XPS plošče  18 cm                          
</t>
  </si>
  <si>
    <t>Dobava, montaža in demontaža opaža, skupaj z vsemi potrebnimi opiranji; opaževanje, razopaževanje, čiščenje in odvoz po končanih delih
Izvedba opaža plošče, podpiranje do višine 3,8 m
Obračuna se samo omočeni del opaža.
►opaž in podpiranje AB plošč</t>
  </si>
  <si>
    <t>Dobava in vgradnja drenažnega pranega rečnega peska (krogle) preseka od 16 do 32 m, zasip do kote -0,5 m, vključno z razmejevanjem nasipa z ostalim kamnitim zasipom.
- drenaža podkleteni del objekta</t>
  </si>
  <si>
    <t>Izdelava obrabne drenažne asfaltne plasti bituminizirane zmesi PA8 v debelini 3 cm. 
Obračun po m²</t>
  </si>
  <si>
    <t>Izdelava nosilne plasti drenažne asfaltne bituminizirane zmesi PA16 v debelini 5 cm
Obračun po m²</t>
  </si>
  <si>
    <t>Dobava, dovoz in vgrajevanje nasutja tamponskega drobljenca v debelini min. 20 cm - TD 32, utrjevanje po plasteh.</t>
  </si>
  <si>
    <t>m2</t>
  </si>
  <si>
    <t>Dobava, dovoz in vgrajevanje nasutja kamite greda debeline 20 cm - D64, utrjevanje po plasteh. Izdelava nevezane nosilne plasti iz zmrzlinsko odpornega kamnitega materiala.</t>
  </si>
  <si>
    <t>Dobava in polaganje filca teže 300 g/m2, polaganje z preklopom min 20 cm, ki morajo biti upoštevani v enotni ceni. 
Obračun po tlorisni površini.</t>
  </si>
  <si>
    <t xml:space="preserve">Kompletna izdelava, dobava in montaža jeklene nosilne konstrukcije nadstreška - jekleni profil, z vsem potrebnim spojnim in pritrdilnim materialom. Vsi jekleni elementi vočecinkani. Obračun po kg vgrajenega materiala.  Vključno z vsemi pomožnimi, pripravljalnimi in zaključnimi deli ter  vsemi  potrebnimi horizontalnimi in vertikalnimi transporti. V ceni upoštevati morebitno uporabo avtodvigala!
Izbrani izvajalec pripravi delavniške načrte in statične preračune.
Vsa konstrukcija mora ustrezati evrokodom!
Delavniške načrte potrdi in odobri odgovorni projektant gradbenih konstrukcij: detajle in ustrezno profilacija (brez kontrole dimenzij)!
V teži zajeta vsa konstrukcija, podkonstrukcija, zavetrovanja, menjalniki, vezni in pritrdilni material, zvari, ploščice, konzole in sidra.
►celotna jeklena konstrukcija nadstreška
</t>
  </si>
  <si>
    <t xml:space="preserve">Dobava in montaža protokolarni drog za zastavo. Premer aluminijastega droga je 80mm, dolžine 6m. Drog  je namenjen za obešanje državnih zastav in je v skladu z zakonom o izobešanju državnih zastav .Zastava se menja tako da se drog podre s pomočjo prekucnega podstavka. Drog je prašno barvan v RAL po izboru projektanta. Vključno z prekucnim nosilecem, alu drogom in pritrdilnimi obročki za vpetje zastave. V ceno je potrebno zajetei izkop in izgradnjo AB temelja. 
</t>
  </si>
  <si>
    <t>Dobava in montaža jeklene nosilne vročecinkane konstrukcije, zavetrovanje strešne konstrukcije - jekleni profil UPN 80.</t>
  </si>
  <si>
    <t>►predpražnik velikosti cca 195 x 150 cm</t>
  </si>
  <si>
    <t>Dobava in vgradnja zunanjega predpražnika kot npr. EMCO DIMPLOMAT, z vložkom performance tip outdoor (velike letve), v črni barvi ali enakovredno po predhodni potrditvi projektanta. Vključno z vgradnjo INOX okvirja iz kotnika, ki se vgradi v rob tlaka, z vsemi preddeli in pritrdilnim materialom, ki služi kot ležišče predpražnika in z izdelavo talnega odtoka. Knalizacijske cevi so zajete v ločeni postavki.</t>
  </si>
  <si>
    <t>Dobava in vgradnja notranjega predpražnika kot npr. EMCO DIMPLOMAT, z vložkom performance tip outdoor (velike letve), v črni barvi ali enakovredno po predhodni potrditvi projektanta. Vključno z vgradnjo INOX okvirja iz kotnika, ki se vgradi v rob tlaka, z vsemi preddeli in pritrdilnim materialom, ki služi kot ležišče predpražnika.
Obračun po neto m2. 
►vetrolov 1 in 2</t>
  </si>
  <si>
    <t>►predpražnik velikosti cca 115 x 150 cm</t>
  </si>
  <si>
    <t>►predpražnik velikosti cca 115 x 125 cm</t>
  </si>
  <si>
    <t>Doplačilo za povšinsko obdelavo lepljencev z brezbarvnim lakom - viden lepljen les v osrednjem delu objekta.</t>
  </si>
  <si>
    <t>Dobava in vgradnja desk debeline 2,5 cm, vključno z vsem potrebnim pritrdilnim in veznim materialom.
► šola, vrtec, lopa za shrambo igral
Obračun po m2 neto izvedbe</t>
  </si>
  <si>
    <t>TOPLOTNA IZOLACIJA</t>
  </si>
  <si>
    <t xml:space="preserve">Dobava in montaža ALU slemensko grebenskega prezračevalnega traku  širine 280 mm. Trak se montira po celotni dolžini slemena in grebena preko slemenske letve in onemogoča vstop ptičem, mrčesu ipd. v zračni sloj za zračenje opeke.
Trak položiti v skladu z navodili proizvajalca, komplet z vsemi pomožnimi deli in prenosi. 
Barva po izboru projektanta. Obračun po m'.
</t>
  </si>
  <si>
    <t>Dobava in pokrivanje suhomontažnega slemena in grebena z opečnimi slemenjaki ( zarezni 17 cm). Slemenjak pritrditi na slemensko ali grebensko letev s sponko za pritrditev slemenjaka. V postavki je zajeti tudi dobavo in montažo tipskih začetnih grebenskih slemenjakov, grebenskih razdelilnih slemenjakov-trikrakih kap, ki se montirajo na stikih grebenov in slemen, zaključnih opečnih ploščic za slemenjake. 
Slemenjake položiti v skladu z navodili proizvajalca, komplet z vsemi pomožnimi deli in prenosi. 
Slemenjaki v enaki barvi kot je kritina.</t>
  </si>
  <si>
    <t xml:space="preserve">Dobava in vgradnja naklonskih letev višine od 2,2 - 7,8 cm za izdelavo podkonstrukcije v naklonu in OSB plošč deb 25 mm. Vključno z vsem potrebnim pritrdilnim in veznim materialom </t>
  </si>
  <si>
    <t>Dobava in vgrajevanje lesenega opaža debeline 2,5 cm kot podlaga za izvedbo ravne strehe.</t>
  </si>
  <si>
    <t>Izdelava napisa "VRTEC KALOBJE", višina črk 30 cm, širina posameznih črk cca 20cm, debelina pločevine 2 mm, točen tip pisave potrdi projektant. Črke napisa se izdelajo iz INOX brušene pločevine, ki se z INOX distančniki pritrdi na  pločevinasto obrobo atike nadstreška  (vsaka črka mora imeti  min 4 distančnike za pritrjevanje). Pred izvedbo mora izvajalec izdelati vzorec 1 črke in jo predati projektantu v pregled in potrditev.</t>
  </si>
  <si>
    <t>Dobava in vgradnja podkonstrukcije atike iz OSB plošč deb 25 mm, ključno z vsem potrebnim pritrdilnim in veznim materialom (kovinski točkovni kotniki ipd. ).
Višina atike 15 cm.</t>
  </si>
  <si>
    <t>►Pločevina razvite širine do 80 cm - vetrna obroba</t>
  </si>
  <si>
    <t>►Pločevina razvite širine do 45 cm - zidna obroba</t>
  </si>
  <si>
    <t>►Obroba atike razvite širine do 85cm</t>
  </si>
  <si>
    <t xml:space="preserve">Dobava in vgradnja vročecinkane in barvane kleparske obrobe, vključno z vsem potrebnim pritrdilnim materialom. Barva po izboru projektanta. 
Pločevina: vročecinkano in barvano, debeline 0,55 mm
Vidna pločevina na fasadi mora biit izdelana iz 6 m trakov pločevine
</t>
  </si>
  <si>
    <t xml:space="preserve">Kompletna izdelava, dobava in montaža visečih žlebov polkrožne oblike z vsemi preddeli, dobavo in pritrjevanjem kljuk in ostalimi pomožnimi deli. Vključno z vsemi fazonskimi komadi, sidri in pritrdilnim materialom. 
Pločevina: vročecinkano in barvano, razvite širine 33 cm
Barva po izboru projektanta. </t>
  </si>
  <si>
    <t>►rešetka dimenzije 85 x 45 cm</t>
  </si>
  <si>
    <r>
      <rPr>
        <b/>
        <sz val="10"/>
        <rFont val="Arial Narrow"/>
        <family val="2"/>
        <charset val="238"/>
      </rPr>
      <t>Pri fasadi se obračunava neto izvedena površina fasade (okna in vrata se ne upoštevajo v kvadraturi). Obdelava špalet se ne priznava posebej in mora biti vključena v enotno ceno izvedbe fasade, brez dodatnih faktorjev za obračun.</t>
    </r>
    <r>
      <rPr>
        <sz val="10"/>
        <rFont val="Arial Narrow"/>
        <family val="2"/>
        <charset val="238"/>
      </rPr>
      <t xml:space="preserve">
V enotni ceni fasade je potrebno upoštevati pripravo toplotnoizolacijske fasade na način, ki omogoča kasnejšo pritrditev vseh naprav in instalacij na novo (mehko) površino fasade, ne da bi bila ta pri pritrjevanju deformirana. V zaključnem sloju mora biti sredstvo proti nastajanju alg na fasadi.
</t>
    </r>
  </si>
  <si>
    <t>Izdelava nove servisne poti na podstrešju. Postavka vsebuje:
- montaža distančnih plohov višine 50 cm in širine 60 cm na vsake 2 metra, ter dobava in montaža neskoblanih smrekovih plohov debeline 5 cm, za stezo širine cca 60 cm.</t>
  </si>
  <si>
    <t>1.O11</t>
  </si>
  <si>
    <t>O11</t>
  </si>
  <si>
    <t>1.O12</t>
  </si>
  <si>
    <t>O12</t>
  </si>
  <si>
    <t>PN12</t>
  </si>
  <si>
    <t>PZ12</t>
  </si>
  <si>
    <t>1.O13</t>
  </si>
  <si>
    <t>O13</t>
  </si>
  <si>
    <t>1.O14</t>
  </si>
  <si>
    <t>O14</t>
  </si>
  <si>
    <t>1.O15</t>
  </si>
  <si>
    <t>O15</t>
  </si>
  <si>
    <t>1.O16</t>
  </si>
  <si>
    <t>O16</t>
  </si>
  <si>
    <t>PN16</t>
  </si>
  <si>
    <t>PZ16</t>
  </si>
  <si>
    <t>1.O17</t>
  </si>
  <si>
    <t>O17</t>
  </si>
  <si>
    <t>PN17</t>
  </si>
  <si>
    <t>PZ17</t>
  </si>
  <si>
    <t>1.O18</t>
  </si>
  <si>
    <t>O18</t>
  </si>
  <si>
    <t>PN18</t>
  </si>
  <si>
    <t>PZ18</t>
  </si>
  <si>
    <t>1.O19</t>
  </si>
  <si>
    <t>O19</t>
  </si>
  <si>
    <t>PZ19</t>
  </si>
  <si>
    <t>1.O20</t>
  </si>
  <si>
    <t>O20</t>
  </si>
  <si>
    <t>PN20</t>
  </si>
  <si>
    <t>PZ20</t>
  </si>
  <si>
    <t>NADSTREŠEK</t>
  </si>
  <si>
    <t>STREHA DVIGALA</t>
  </si>
  <si>
    <t>Dobava in vgradnja lesene podkonstrukcje v naklnu višine 30 cm (za višino vgrajene toplotne izolacije) iz moralov 5/8 cm</t>
  </si>
  <si>
    <t>Dobava in montaža tipskega TPO poglobljenega odtoka premera fi 110, z vsemi preboji, pomožnimi, pripravljalnimi in zaključnimi deli</t>
  </si>
  <si>
    <t>Kompletna izvedba varnostnega preliva na strehi iz kaširane počevine v poljubni barvi po izboru projektanta, pravokotnega preseka 10x5 cm, s tesnenjem preboja (po navodilih proizvajalca), z vsemi preboji, pomožnimi, pripravljalnimi in zaključnimi deli.</t>
  </si>
  <si>
    <t xml:space="preserve">Dobava in polaganje filca kot podlaga pod strešno folijo  teže 300 g/m2. Obračun po m² neto izvedbe brez upoštevanja spojev. </t>
  </si>
  <si>
    <t xml:space="preserve">Izvedba certificiranega geodetskega posnetka izvedenih del, skupaj s komunalnim katastrom, izdelavo elaborata za vpis stavbe v kataster, vpisom v zemljiško knjigo in GURS; za potrebe tehničnega pregleda in izvedbe PID načrtov ter vpisa v ZK.
</t>
  </si>
  <si>
    <t>DVIŽNA PLOŠČAD</t>
  </si>
  <si>
    <t xml:space="preserve">Opomba: </t>
  </si>
  <si>
    <t xml:space="preserve">Širok površinski izkop plodne zemljine - 1. kategorije strojno z nakladanjem. Izkop v debelini cca. 20 cm, z odvozom materiala na začasno deponijo izvajalca, vključno z vsemi pomožnimi deli in materialom. Pri izkopu je potrebno paziti na morebitne cevi komunalne infrastrukture.
</t>
  </si>
  <si>
    <t xml:space="preserve">Izkop zemljine predvidene za trajno deponiranje – 2. kategorije za gradbene jame za objekte, globine 2,1 do 4,0 m – strojno, planiranje dna ročno
Z odvozom materiala na trajno deponijo in plačilom komunalne takse, vključno z vsemi pomožnimi deli in materialom. Pri izkopu je potrebno paziti na morebitne cevi komunalne infrastrukture. Planum naravnih tal pod tamponom se planira s točnostjo +- 3cm, vključno z valjanjem. Vključno z vsemi pomožnimi deli ter vgradnim in zaključnim materialom.
►temeljna AB plošča
►temelj opornega zidu 
</t>
  </si>
  <si>
    <t>►izvedba AB pete opornega zidu</t>
  </si>
  <si>
    <r>
      <rPr>
        <b/>
        <sz val="10"/>
        <rFont val="Arial Narrow"/>
        <family val="2"/>
        <charset val="238"/>
      </rPr>
      <t>Zasnova tlaka</t>
    </r>
    <r>
      <rPr>
        <sz val="10"/>
        <rFont val="Arial Narrow"/>
        <family val="2"/>
        <charset val="238"/>
      </rPr>
      <t xml:space="preserve">
Armirana betonska plošča tlaka debeline 15 cm (trdnostnega razreda C 35/45) se izvede na zbito tamponsko podlago, prekrito z natronskim papirjem (80 g/m2).
Izgotovljena tamponska podlaga mora biti v enakem nagibu, kot je predviden nagib finalne površine betonskega tlaka (minimalno 2 %), tako da bo možno izvajati nosilno betonsko ploščo konstantne debeline (in z eno in isto višino jahačev armature).
Izgotovljena tamponska podlaga mora biti ustrezno zgoščena (da izpolnjuje kriterij Ev1 ali Evd vsaj 80 MPa). Pomembno je, da je zgoščenost oz. nosilnost podlage čim enakomernejša. Površina pripravljene podlage naj bo na višinski koti +0 /-1 cm od projektirane. Površinske votline zbitega tampona se še dopolni z uvaljanjem peska 0/1 mm.
Na to podlago se položi natronski papir (v rolah širine 125 cm, s preklopom 15 cm).
</t>
    </r>
  </si>
  <si>
    <t>►izvedba AB notranjih stopnic</t>
  </si>
  <si>
    <t>Dobava, montaža in demontaža opaža, skupaj z vsemi potrebnimi opiranji;  opaževanje, razopaževanje, čiščenje in odvoz po končanih delih. 
Izvedba enostranskega opaža
Obračuna se samo omočeni del opaža.
►enostranski opaž  stopnic ( čela, stranski deli in spodnji del stopnic s podpiranjem)</t>
  </si>
  <si>
    <t xml:space="preserve">►izvedba pasovnih temeljev </t>
  </si>
  <si>
    <t>KOVINSKI DODATKI</t>
  </si>
  <si>
    <t>REKAPITULACIJA VODOVODA:</t>
  </si>
  <si>
    <t>VODOVOD IN VERTIKALNA KANALIZACIJA</t>
  </si>
  <si>
    <t>ŠOLA FAZA 1</t>
  </si>
  <si>
    <r>
      <t xml:space="preserve">SKUPAJ FAZA 1  </t>
    </r>
    <r>
      <rPr>
        <b/>
        <sz val="10"/>
        <rFont val="Arial CE"/>
        <family val="2"/>
        <charset val="238"/>
      </rPr>
      <t>(VODOVOD IN VERTIKALNA KANALIZACIJA):</t>
    </r>
  </si>
  <si>
    <t>VODOVOD</t>
  </si>
  <si>
    <t>Vsi elementi v popisu so projektirani možna je zamenjava le teh z enakovrednimi.</t>
  </si>
  <si>
    <t>Vsa sanitarna oprema mora biti 1. kvalitete.</t>
  </si>
  <si>
    <t>SANITARNA OPREMA</t>
  </si>
  <si>
    <t>Kompletno stranišče sestoječe iz:</t>
  </si>
  <si>
    <t xml:space="preserve"> - školjka iz sanitarne keramike kot npr.: Catalano po izboru arhitekta + SOFT PLUS deska</t>
  </si>
  <si>
    <t xml:space="preserve"> -podometnega izplakovalnega kotlička kot npr. Geberit z dotočno in odtočno armaturo za wc školjko s odtokom, ter dvokoličinsko aktivirno tipko kot npr. Geberit po izboru arhitekta</t>
  </si>
  <si>
    <t xml:space="preserve"> -kotnega ventila DN15 vključno z zidno rozeto in tesnilne gumi manšete s pritrdilnimi vijaki in pokrivnimi kapami</t>
  </si>
  <si>
    <t>montažnega, pritrdilnega in tesnilnega materiala, skupaj s tesnenjem roba  s steno s silikonskim trajno elastičnim kitom</t>
  </si>
  <si>
    <t>Kompletno stranišče za otroke sestoječe iz:</t>
  </si>
  <si>
    <r>
      <t xml:space="preserve">Kompletno stranišče </t>
    </r>
    <r>
      <rPr>
        <b/>
        <sz val="9"/>
        <rFont val="Arial CE"/>
        <charset val="238"/>
      </rPr>
      <t>prilagojeno za invalide</t>
    </r>
    <r>
      <rPr>
        <sz val="9"/>
        <rFont val="Arial CE"/>
        <family val="2"/>
        <charset val="238"/>
      </rPr>
      <t xml:space="preserve"> sestoječe iz:</t>
    </r>
  </si>
  <si>
    <t xml:space="preserve"> -školjke s stenskim odtokom izdelane iz sanitarne keramike kot npr.: CATALANO viseča WC školjka po izboru in potrditvi arhitekta</t>
  </si>
  <si>
    <t xml:space="preserve"> -SOFT PLUS sedežne deske s pokrovom , tečaji in  vijaki, odbijači, držalo za dvig</t>
  </si>
  <si>
    <t xml:space="preserve"> -podometni izplakovalnega kotlička kot npr. GEBERIT z dotočno in odtočno armaturo, ter aktivirno tipko, po projektu arhitekta</t>
  </si>
  <si>
    <t xml:space="preserve"> - vključno z zidno rozeto in</t>
  </si>
  <si>
    <t xml:space="preserve">vezno pokromano cevko premera 10 mm dolžine cca. 30cm </t>
  </si>
  <si>
    <t xml:space="preserve"> -tesnilne gumi manšete s pritrdilnimi vijaki in pokrivnimi kapami</t>
  </si>
  <si>
    <t xml:space="preserve"> -držalo za wc z nagibom 135° </t>
  </si>
  <si>
    <t xml:space="preserve"> -montažnega in tesnilnega materiala</t>
  </si>
  <si>
    <r>
      <t>Dobava in montaža tipsko atestirano preklopno držalo za invalide, dolžine 60cm,</t>
    </r>
    <r>
      <rPr>
        <sz val="9"/>
        <rFont val="Arial"/>
        <family val="2"/>
        <charset val="238"/>
      </rPr>
      <t xml:space="preserve"> kovinski, z podkonstrukcijo in osnovno ploščo, barve</t>
    </r>
    <r>
      <rPr>
        <sz val="9"/>
        <color indexed="8"/>
        <rFont val="Arial"/>
        <family val="2"/>
        <charset val="238"/>
      </rPr>
      <t xml:space="preserve"> po izboru arhitekta, za montažo na steno (pri WC-ju) skladno s površinskim načrtom, kompletno z montažnim materialom kot npr. Normbau, Cavere Suspendable lift-up support vario, suspendable, 
L = 600mm</t>
    </r>
  </si>
  <si>
    <t>Pisoar :</t>
  </si>
  <si>
    <t>*podkonstrukcija za montažo pisuarja na montažno steno, kot npr Geberit Duofix</t>
  </si>
  <si>
    <t>*kljunasti izplakovalni stenski pisuar iz sanitarne keramike kot npr.: Dolomite oz. po izboru arhitekta</t>
  </si>
  <si>
    <t>*senzorski izplakovalnik kot npr. Geberit, magnetni ventil in ploščico po izboru in potrditvi arhitekta</t>
  </si>
  <si>
    <t xml:space="preserve">*odtok-zakrit kot npr. Gaberit </t>
  </si>
  <si>
    <t>*pritrdilni in tesnilni material</t>
  </si>
  <si>
    <t>Umivalnik (hišnik, čistila, garderoba) :</t>
  </si>
  <si>
    <r>
      <t xml:space="preserve">*umivalnik iz sanitarne keramike kot npr.: </t>
    </r>
    <r>
      <rPr>
        <b/>
        <sz val="9"/>
        <rFont val="Arial CE"/>
        <charset val="238"/>
      </rPr>
      <t>CATALANO  dim.: 60x45c</t>
    </r>
    <r>
      <rPr>
        <sz val="9"/>
        <rFont val="Arial CE"/>
        <family val="2"/>
        <charset val="238"/>
      </rPr>
      <t>m po izboru arhitekta</t>
    </r>
  </si>
  <si>
    <r>
      <t xml:space="preserve">* baterija kot npr.: </t>
    </r>
    <r>
      <rPr>
        <sz val="9"/>
        <rFont val="Arial CE"/>
        <charset val="238"/>
      </rPr>
      <t>Grohe po izboru arhitekta</t>
    </r>
  </si>
  <si>
    <t>*kromiran sifon z rozeto</t>
  </si>
  <si>
    <t>*pritrdilnega in tesnilnega materiala, skupaj s tesnenjem roba  s steno s silikonskim trajno elastičnim kitom</t>
  </si>
  <si>
    <t>Umivalnik (sanitarije šola) :</t>
  </si>
  <si>
    <r>
      <t xml:space="preserve">*vgradni umivalnik iz sanitarne keramike kot npr.: </t>
    </r>
    <r>
      <rPr>
        <b/>
        <sz val="9"/>
        <rFont val="Arial CE"/>
        <charset val="238"/>
      </rPr>
      <t>CATALANO  dim.: 60x45c</t>
    </r>
    <r>
      <rPr>
        <sz val="9"/>
        <rFont val="Arial CE"/>
        <family val="2"/>
        <charset val="238"/>
      </rPr>
      <t>m po izboru arhitekta</t>
    </r>
  </si>
  <si>
    <t>Umivalnik (sanitarje vrtec) :</t>
  </si>
  <si>
    <r>
      <t xml:space="preserve">*vgradni umivalnik iz sanitarne keramike kot npr.: </t>
    </r>
    <r>
      <rPr>
        <b/>
        <sz val="9"/>
        <rFont val="Arial CE"/>
        <charset val="238"/>
      </rPr>
      <t>CATALANO  dim.: 43x34c</t>
    </r>
    <r>
      <rPr>
        <sz val="9"/>
        <rFont val="Arial CE"/>
        <family val="2"/>
        <charset val="238"/>
      </rPr>
      <t>m po izboru arhitekta</t>
    </r>
  </si>
  <si>
    <t>*pritrdilnega in tesnilnega materiala, skupaj s tesnenjem roba  s steno in elementom s silikonskim trajno elastičnim kitom</t>
  </si>
  <si>
    <t>Umivalnik (učilnice, skupni prostor, vrtec garderoba, WC M Ž vrtec, WC zunaj, igralnice, wc nadstropje) :</t>
  </si>
  <si>
    <r>
      <t xml:space="preserve">*umivalnik iz sanitarne keramike kot npr.: </t>
    </r>
    <r>
      <rPr>
        <b/>
        <sz val="9"/>
        <rFont val="Arial CE"/>
        <charset val="238"/>
      </rPr>
      <t>CATALANO  dim.: 55x45c</t>
    </r>
    <r>
      <rPr>
        <sz val="9"/>
        <rFont val="Arial CE"/>
        <family val="2"/>
        <charset val="238"/>
      </rPr>
      <t xml:space="preserve">m </t>
    </r>
  </si>
  <si>
    <t>Umivalnik (kuhinja) :</t>
  </si>
  <si>
    <t>*umivalnik iz sanitarne keramike skladno s tehnologijo kuhinje dim.:40x40cm</t>
  </si>
  <si>
    <r>
      <t xml:space="preserve">Umivalnik </t>
    </r>
    <r>
      <rPr>
        <b/>
        <sz val="9"/>
        <rFont val="Arial CE"/>
        <charset val="238"/>
      </rPr>
      <t>prilagojen za invalide</t>
    </r>
    <r>
      <rPr>
        <sz val="9"/>
        <rFont val="Arial CE"/>
        <family val="2"/>
        <charset val="238"/>
      </rPr>
      <t>:</t>
    </r>
  </si>
  <si>
    <t xml:space="preserve">*umivalnik iz sanitarne keramike kot npr.: CATALANO po izboru in potrditvi arhitekta
</t>
  </si>
  <si>
    <t>*enoročna mešalna baterija kot npr.: Grohe, po izboru in potrditvi arhitekta</t>
  </si>
  <si>
    <t>Dobava in montaža nosilnega jeklenega ogrodja,  proizvajalca kot npr.  Geberit Duofix, za postavitev v lahko montažno steno, zidane stene, za vgradnjo v predstenske instalacije, delne višine ali v višini prostora, za vgradnjo v instalacijske stene, v višini prostora, za vgradnjo v sistemske stene Geberit Duofix, delne višine ali v višini prostora za pritrditev umivalnika in armature</t>
  </si>
  <si>
    <t>Kompletna kopalna kad (previjalnica) :</t>
  </si>
  <si>
    <t>-kopalna kad iz akrila s profiliranim dnom kot npr Kolpa</t>
  </si>
  <si>
    <t>-enoročna zidna varčna mešalna baterija kot npr Armal DN15, s prelivno odlivno garnituro, tuš ročka s pripadajočo gibko povezovalno PVC cevjo, vključno z nastavljivim stenskim vodilom za tuš ročko</t>
  </si>
  <si>
    <t>-kromiran odtočni ventil DN32</t>
  </si>
  <si>
    <t>-samočistilni PVC sifon DN50, pripadajoče PVC odtočne cevi DN50 z vsemi fazoni</t>
  </si>
  <si>
    <t>-dim. ca. 100/70/40 [cm]</t>
  </si>
  <si>
    <t>pritrdilnega in tesnilnega materiala, skupaj s tesnenjem roba  s steno s silikonskim trajno elastičnim kitom</t>
  </si>
  <si>
    <t>Priključki za armaturo za pomivalno korito (c3.1) :</t>
  </si>
  <si>
    <t xml:space="preserve"> - podometna ventila DN15</t>
  </si>
  <si>
    <t>*odlivno prelivna armatura (sifon)  s čepom in verižico</t>
  </si>
  <si>
    <t xml:space="preserve"> - sifoniziran odtok</t>
  </si>
  <si>
    <t xml:space="preserve"> - glej tehnologijo kuhinje</t>
  </si>
  <si>
    <t>Priključek armature in odtoka (e6.1) :</t>
  </si>
  <si>
    <t>Priključek izlivne školjke in armature (d2) :</t>
  </si>
  <si>
    <t xml:space="preserve"> - kotna regulirna ventila DN15 in  gibki povezovalni cevi </t>
  </si>
  <si>
    <t>Priključki in priklop tehnološke opreme - inox umivalnik (c7):</t>
  </si>
  <si>
    <t xml:space="preserve"> - priklop tople in hladne vode</t>
  </si>
  <si>
    <t>*nepovratne lopute DN15 na dovodu hladne in tople  vode</t>
  </si>
  <si>
    <t xml:space="preserve"> -  Višino in lokacijo priključkov glej tehnologijo kuhinje</t>
  </si>
  <si>
    <t>Priključki za pomivalni stroj, mehčalno napravo, konvektomat:</t>
  </si>
  <si>
    <t xml:space="preserve"> - zaporni ventil DN20</t>
  </si>
  <si>
    <t xml:space="preserve"> - sifoniziran iztok DN50</t>
  </si>
  <si>
    <t>Priključki kopeli:</t>
  </si>
  <si>
    <t xml:space="preserve"> - zaporni ventil DN15</t>
  </si>
  <si>
    <t>Priključek pralnega stroja sestoječ iz:</t>
  </si>
  <si>
    <t xml:space="preserve">- izpustnega ventila DN 15 z navojnim priključkom za </t>
  </si>
  <si>
    <t xml:space="preserve">dotočno cev </t>
  </si>
  <si>
    <t>- sifona za pomivalni stroj</t>
  </si>
  <si>
    <t>Priključek sušilnega stroja sestoječ iz:</t>
  </si>
  <si>
    <t>- sifona za sušilni stroj</t>
  </si>
  <si>
    <t>Priključek konvektomata sestoječ iz:</t>
  </si>
  <si>
    <t>Priključek razdelilnega pulta sestoječ iz:</t>
  </si>
  <si>
    <t>Trokadero (čistila):</t>
  </si>
  <si>
    <t>*iz sanitarne keramike kot npr.: Catalano, po izboru arhitekta</t>
  </si>
  <si>
    <t>*zidna enoročna mešalna baterija z zgibno prho kot npr.: Grohe, po izboru arhitekra</t>
  </si>
  <si>
    <t>*podometni izplakovalni ventil s podometno vezno cevjo</t>
  </si>
  <si>
    <t>*sklopna rešetka</t>
  </si>
  <si>
    <t xml:space="preserve">*pritrdilni vijaki </t>
  </si>
  <si>
    <t>Trokadero blatnik (sanitarje vrtec):</t>
  </si>
  <si>
    <t>Držalo za toaletni papir (po izbiri arhitekta)</t>
  </si>
  <si>
    <t>Ščetka za WC (po izbiri arhitekta)</t>
  </si>
  <si>
    <t xml:space="preserve">Polnilna pipa DN15 z nastavkom za gumijasto cev </t>
  </si>
  <si>
    <t>Skupaj:</t>
  </si>
  <si>
    <t xml:space="preserve">HLADNA IN TOPLA VODA - RAZVOD </t>
  </si>
  <si>
    <t>Sistemske cevi kot npr.: Geberit Mapress INOX nerjavno jeklo primerne za sanitarno vodo  (topla voda, cirkulacija, hladna voda), izdelane iz  jekla NP16, z vsemi fitingi, prehodnimi kosi in vsem montažnim materialom in dodatki za spajanje. Vključno z izolacijo Armaflex ACE plus, vključno s cevnimi nosilci kot npr. ME-FA, vključno s pritrdilnim materialom</t>
  </si>
  <si>
    <t>fi 15x1,0 (deb. Izolacije s=19mm)</t>
  </si>
  <si>
    <t>fi 22x1,5 (deb. Izolacije s=19mm)</t>
  </si>
  <si>
    <t>fi 28x1,5 (deb. Izolacije s=19mm)</t>
  </si>
  <si>
    <t>fi 35x1,5 (deb. Izolacije s=19mm)</t>
  </si>
  <si>
    <t>fi 42x1,5 (deb. Izolacije s=19mm)</t>
  </si>
  <si>
    <t>fi 54x1,5 (deb. Izolacije s=19mm)</t>
  </si>
  <si>
    <t>Gumijasto izolacijske hitromontažne konzole za preprečevanje prenosa hrupa in vibracij , kot npr.: ME-FA, ves pritrdilni in montažni material</t>
  </si>
  <si>
    <t>DN15</t>
  </si>
  <si>
    <t>DN20</t>
  </si>
  <si>
    <t>DN25</t>
  </si>
  <si>
    <t>DN32</t>
  </si>
  <si>
    <t>DN40</t>
  </si>
  <si>
    <t>DN50</t>
  </si>
  <si>
    <r>
      <t>Dobava in montaža</t>
    </r>
    <r>
      <rPr>
        <b/>
        <sz val="9"/>
        <rFont val="Arial CE"/>
        <charset val="238"/>
      </rPr>
      <t xml:space="preserve"> </t>
    </r>
    <r>
      <rPr>
        <sz val="9"/>
        <rFont val="Arial CE"/>
        <family val="2"/>
        <charset val="238"/>
      </rPr>
      <t>difuzijsko tesna večplastna cev (sestavljena iz: PE-RT - vezni sloj - vzdolžno prekrivno varjen aluminij - vezni sloj - PE-RT) za priključne razvode pri vodovodu. Požarna klasifikacija E v skladu z DIN 13501-1. Oba konca cevi opremljena z zaključno kapo (za higienično tesnjenje v skladu z DIN 806), skupaj s fazonskimi kosi ter držali (kolena, T-kosi, navojni priključki, prehodni kosi, držala za kotne in podometne ventile, zidne mešalne baterije..)</t>
    </r>
  </si>
  <si>
    <t>Obstojnost na temperaturo:</t>
  </si>
  <si>
    <t>Maksimalne trajne obratovalne temperature so med 0°C in 70°C pri maksimalnem trajnem obratovalnem tlaku 10 barov. Kratkotrajna temperatura, pri kateri bo prišlo do poškodb je 95°C (maksimalno 100 ur v obratovalni življenjski dobi).</t>
  </si>
  <si>
    <r>
      <t>Toplotna izolacija razvodov</t>
    </r>
    <r>
      <rPr>
        <sz val="9"/>
        <color indexed="8"/>
        <rFont val="Arial"/>
        <family val="2"/>
        <charset val="238"/>
      </rPr>
      <t xml:space="preserve"> s cevno izolacijo iz sintetičnega kavčuka z zaprto celično strukturo. Cevna izolacija izpolnjuje pogoje za preprečevanje toplotnih izgub, korozije, rosenja in kondenzacije, prenosa hrupa na gradbeno konstrukcijo, elastična in odporna od -50°C do +105 °C, z visoko odpornostjo proti prehodu vodne pare (η&gt;7.000) skladno z EN 12086 in EN 13469 in nizko toplotno prevodnostjo (λd(0°C)=0,035 W/mK) skladno z EN 8497, skupaj z lepilom ter obdelavo fazonskih kosov ter armatur</t>
    </r>
  </si>
  <si>
    <t>( + 5 % za razrez)</t>
  </si>
  <si>
    <t>kot npr. cevi RAUTITAN in izolacija kot npr. Armaflex, skupaj s fitingi, tesnilnim in pritrdilnim materialom.</t>
  </si>
  <si>
    <t>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</si>
  <si>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fi 16x.2.2 mm, d izolacije = 19mm</t>
  </si>
  <si>
    <t>fi 20x2.8 mm, d izolacije = 19mm</t>
  </si>
  <si>
    <t>fi 25x3.5 mm, d izolacije = 19mm</t>
  </si>
  <si>
    <t>fi 32x4.4 mm, d izolacije = 19mm</t>
  </si>
  <si>
    <t>POLAR PMS20Pi20</t>
  </si>
  <si>
    <t>galvanski nevtralizator vodnega kamna in korozije</t>
  </si>
  <si>
    <t>magnetni predfilter za rjo</t>
  </si>
  <si>
    <t>permanentni magnet aktivator vodnega kamna</t>
  </si>
  <si>
    <t>POLAR aktivne žrtvene anode</t>
  </si>
  <si>
    <t>max temperatura 120°C</t>
  </si>
  <si>
    <t>delovni/testni tlak 25/40 bar</t>
  </si>
  <si>
    <t>kapaciteta 1,4 - 5,6 m3/h</t>
  </si>
  <si>
    <t>Nepovratni ventil, NP10, navojni</t>
  </si>
  <si>
    <t>Krogelni ventil, NP10, navojni</t>
  </si>
  <si>
    <t>Kapasti ventil, NP10, navojni</t>
  </si>
  <si>
    <t>Poševnosedežni ventil za nastavitev pretoka sanitarne vode, NP10, navojni</t>
  </si>
  <si>
    <t>POLAR PMS18Pi18MF</t>
  </si>
  <si>
    <t>Polar aktivne žrtvene anode</t>
  </si>
  <si>
    <t>magnetni filter rje</t>
  </si>
  <si>
    <t>kapaciteta 0,8-1,6 m3/h</t>
  </si>
  <si>
    <t>dodan vortex sistem za dodatno stabilizacijo</t>
  </si>
  <si>
    <t>POLAR PCS DN20</t>
  </si>
  <si>
    <t>Ciklonski separator delcev</t>
  </si>
  <si>
    <t>COSMO 2B</t>
  </si>
  <si>
    <t>ročni motorni samočistilni filter</t>
  </si>
  <si>
    <t>90 mikron inox AISI 316 filter mrežica</t>
  </si>
  <si>
    <t>ročno - polavtomatsko izpiranje</t>
  </si>
  <si>
    <t>mehanizem izpiranja: protitočni vodni curek, krtačenje mrežice</t>
  </si>
  <si>
    <t>temperatura 5-40°C</t>
  </si>
  <si>
    <t>tlak 1.5-16 bar</t>
  </si>
  <si>
    <t>kapaciteta 7 m3/h</t>
  </si>
  <si>
    <t>DOROT S500PS</t>
  </si>
  <si>
    <t>avtomatski hidravlični ventil</t>
  </si>
  <si>
    <t>ohišje nodularna litina + epoksi premaz</t>
  </si>
  <si>
    <t>zaporna loputa/disk inox AISI316</t>
  </si>
  <si>
    <t>membrana NDR</t>
  </si>
  <si>
    <t>tipala vstopnega in izstopnega tlaka</t>
  </si>
  <si>
    <t>normalno zaprta pozicija</t>
  </si>
  <si>
    <t>manometri</t>
  </si>
  <si>
    <t>tovarniška prednastavitev 3,0 bar</t>
  </si>
  <si>
    <t>proti-kavitacijska zasnova</t>
  </si>
  <si>
    <t>kapaciteta max 20 m3/h</t>
  </si>
  <si>
    <t>DN32 navojni</t>
  </si>
  <si>
    <t>Pretočna raztezna posoda za sanitarno vodo kor npr.: FLAMCO AIRFIX A80  V=80l, vključno z varnostnim ventilom in nepovratnim ventilom. Ventil za raztezno posodo MS 3/4"X3</t>
  </si>
  <si>
    <t>Cirkulacijska črpalka za sanitarno vodo kot npr. WILO Stratos PICO-Z 20/1-4  vključno s  časovnim stikalom</t>
  </si>
  <si>
    <t>q=1,0m3/h</t>
  </si>
  <si>
    <t>dp=0,4bar</t>
  </si>
  <si>
    <t>Pel=30W</t>
  </si>
  <si>
    <t>Cirkulacijska črpalka za ogrevanje  sanitarne vode kot npr. WILO Stratos MAXO-Z 30/0,5-8  vključno s  priključkom na regulacijo</t>
  </si>
  <si>
    <t>q=4,0m3/h</t>
  </si>
  <si>
    <t>dp=0,3bar</t>
  </si>
  <si>
    <t>Pel=133W</t>
  </si>
  <si>
    <t>MTCV DN 15, Različica B, večfunkcijski termostatski obtočni ventil za Uravnoteženje cirkulacije sanitarne tople vode</t>
  </si>
  <si>
    <t>Termostatski mešalni ventil kot npr.: TA MATIC DN25, nastavitev izhodne temperature 35-65stC.</t>
  </si>
  <si>
    <t>Ventil za sanitarno vodo, z elektro motornim pogonom za regulacijo kroženja vode v fazi pregrevanja.kot npr.: AMZ 112/230V DN32, DN 32, KVS 84, priključek notranji navoj, temp. območje 0 - 110°C, hitrost 60 s/90°, telo pipe iz ponikljane medenine, PN 16, IP42, skupaj z elektromotronim pogonom, ON/OFF signal</t>
  </si>
  <si>
    <t>Izdelava prebojev in utorov, ter zatesnitev prebojev razvodov skozi prehode konstrukcij.</t>
  </si>
  <si>
    <t>Obojestranska požarna zapora prehodov inštalacij skozi meje požarnih sektorjev z endotermnim požarnimi premazom (npr.Promastop) in kameno volno (npr. Promapyr) ali požarno peno   (npr. Promafoam C) ter požarnim trakom (npr. Intumex LFSK) Pož.odpornost: EI 90 S</t>
  </si>
  <si>
    <t>Predmet ponudbe je dobava in montaža požarnega premaza in kamene volne ali požarne pene ter  požarnega traku kot zapore prehoda cevnih inštalacij - negorljivih cevi, izoliranih z gorljivo izolacijo, skozi meje požarnega sektorja,. Ob montaži je potrebno upoštevati navodila proizvajalca. Po montaži je potrebno zaporo označiti s podatki o sistemu in izdelovalcu.</t>
  </si>
  <si>
    <t>Za celotno konstrukcijo je potrebno predložiti ustrezna dokazila o požarnih odpornostih. Za montažo cevi dimenzije:</t>
  </si>
  <si>
    <t>DN40, d izolacije = 19mm</t>
  </si>
  <si>
    <t>DN20, d izolacije = 19mm</t>
  </si>
  <si>
    <t>DN15, d izolacije = 19mm</t>
  </si>
  <si>
    <t>KANALIZACIJA</t>
  </si>
  <si>
    <t xml:space="preserve">NOTRANJA KANALIZACIJA </t>
  </si>
  <si>
    <r>
      <t xml:space="preserve">Dobava in montaža odtočne kanalizacijske cevi za hišno kanalizacijo, za razvode v tlaku, iz polipropilena - PP z naglavkom po ÖNORM B5178, skupno z vsemi fazonskimi komadi koleni, odcepi, reducirnimi kosi, čistilnimi komadi tesnilnim in vsem ostalim pomožnim materialom, ter izolacijo </t>
    </r>
    <r>
      <rPr>
        <b/>
        <sz val="9"/>
        <rFont val="Arial CE"/>
        <charset val="238"/>
      </rPr>
      <t>Armstrong Armaflex AC d=9mm,</t>
    </r>
    <r>
      <rPr>
        <sz val="9"/>
        <rFont val="Arial CE"/>
        <family val="2"/>
        <charset val="238"/>
      </rPr>
      <t xml:space="preserve">  s pritrdilnim materialom</t>
    </r>
  </si>
  <si>
    <t>DN100</t>
  </si>
  <si>
    <t>DN70</t>
  </si>
  <si>
    <t>DN50 (vključno z kondenzom prezr. Naprave)</t>
  </si>
  <si>
    <t>Dobava in montaža nizkošumne odtočne kanalizacijske cevi za hišno kanalizacijo kot npr. POLO-KAL 3S, za vertikalne razvode, skupno z vsemi fazonskimi komadi koleni, odcepi, reducirnimi kosi, čistilnimi komadi tesnilnim in vsem ostalim pomožnim materialom, ter izolacijo s pritrdilnim materialom</t>
  </si>
  <si>
    <t>Hitromontažne konzole z gumo, kot npr.: ME-FA</t>
  </si>
  <si>
    <t>Čistilni kos, vključno z revizijsko odprtino z vratci, za dostop do čistilnega kosa</t>
  </si>
  <si>
    <t>PP talni sifon, kot npr. HL, s smradno zaporo, nerjaveča plošča</t>
  </si>
  <si>
    <t>15x15 cm</t>
  </si>
  <si>
    <t>PP talni sifon, kot npr. HL, pretočni, nerjaveča plošča</t>
  </si>
  <si>
    <t>Talna rešetka sestavljena iz:</t>
  </si>
  <si>
    <t>*Dobava in vgradnja talnega korita s sredinskim iztokom  iz nerjavečega jekla (1.4301), s prirobnico za navezavo hidroizolacije, higienski design skladen z EN 1672, EN ISO 14159 in EHEDG, dokument 8,  kot npr. ACO Passavant. Kanaleta in njeni deli so izdelani iz pasiviranega nerjavečega jekla debeline 2mm, iztok iz kanalete D142, vedro.  Z vgrajenim padcem dna (min 1%), vlečeno dno in zaobljeni vogali (R &gt; 3mm), z nastavitvenimi nogami za niveliranje in sidra za vbetoniranje.  Kanaleta se teleskopsko namesti v spodnji del požiralnika.  vključno ves tesnilni in pritrdilni material (po tehnologiji kuhinje).</t>
  </si>
  <si>
    <r>
      <t>*Protizdrsna letvena FHD rešetka  obremenitvenega razreda L15kN</t>
    </r>
    <r>
      <rPr>
        <sz val="11"/>
        <color theme="1"/>
        <rFont val="Calibri"/>
        <family val="2"/>
        <charset val="238"/>
        <scheme val="minor"/>
      </rPr>
      <t> </t>
    </r>
  </si>
  <si>
    <t>*spodnji del požiralnika z  (tlačno) prirobnico za pritrditev hidroizolacije, skladen z EN1253, sifon, O obroč - drenažno tesnilo, horizontalni iztok DN70/100, pretok 3,56l/s  </t>
  </si>
  <si>
    <t>DIMENZIJE:</t>
  </si>
  <si>
    <r>
      <t xml:space="preserve">200x200mm - odtok </t>
    </r>
    <r>
      <rPr>
        <sz val="9"/>
        <rFont val="Calibri"/>
        <family val="2"/>
        <charset val="238"/>
      </rPr>
      <t>Ø75</t>
    </r>
    <r>
      <rPr>
        <sz val="9"/>
        <rFont val="Arial CE"/>
        <family val="2"/>
        <charset val="238"/>
      </rPr>
      <t>mm</t>
    </r>
  </si>
  <si>
    <t>Odduh kanalizacije s trešno kapo, vključno s strešno obrobo in vsem montažnim materialom</t>
  </si>
  <si>
    <t>Izdelava prebojev in utorov, ter zatesnitev prebojev razvodov skozi prehode konstrukcij. Na mejah požarnih sektorjev se na kanalizacijske razvode  vgradijo požarne manšete, kot npr. PROMAT PROMASTOP FC MD</t>
  </si>
  <si>
    <t>za cev kot npr. DN50mm</t>
  </si>
  <si>
    <t xml:space="preserve">ZUNANJI VODOVOD </t>
  </si>
  <si>
    <t>ZUNANJI DEL - STROJNI DEL</t>
  </si>
  <si>
    <t>Navezava na  vodovodno cev NL DN80 z navrtnim sedlom z zapornim ventilom, vrtljivo koleno, vgradilno garnituro, podložni obroč, okroglo cestno kapo. Priključna cev PE d63(DN50).</t>
  </si>
  <si>
    <t>Dobava in montaža vodomernega termo jaška kot npr Zagožen s pohodnim LTŽ pokrovom za montažo v zelenico, s hišnim vodomerom 1xDN32 (daljinsko odčitavanje), ter vsem potrebnim tesnilnim materialom</t>
  </si>
  <si>
    <t xml:space="preserve">Navojna zobčasta spojka, skupaj s tesnilnim materialom 
d 63
</t>
  </si>
  <si>
    <t xml:space="preserve">PE 100 SDR 11 PN 16 po ISO 4427 RC-zaščitni plašč, kompletno z vsemi fazonskimi kosi, pritrdilnim in tesnilnim materialom </t>
  </si>
  <si>
    <t>fi 63x5,8mm</t>
  </si>
  <si>
    <t>ZUNANJI DEL - GRADBENA DELA</t>
  </si>
  <si>
    <t>Izvedba varnostne mikrozakolicbe obstoječih komunalnih vodov pred izvedbo v območju gradnje vodovoda</t>
  </si>
  <si>
    <t>Križanje in približevanje komunalnim vodom skladno z detajlom križanja in približevanja</t>
  </si>
  <si>
    <t>Strojni izkop z nakladanjem in odvozom na deponijo</t>
  </si>
  <si>
    <r>
      <t xml:space="preserve">    m</t>
    </r>
    <r>
      <rPr>
        <vertAlign val="superscript"/>
        <sz val="9"/>
        <rFont val="Arial CE"/>
        <family val="2"/>
        <charset val="238"/>
      </rPr>
      <t>3</t>
    </r>
  </si>
  <si>
    <t>Strojni izkop z odlaganjem na začasno deponijo</t>
  </si>
  <si>
    <t>Ročni izkop jarkov na mestu križanj s komunalnimi vodi in na mestih priključkov</t>
  </si>
  <si>
    <r>
      <t>m</t>
    </r>
    <r>
      <rPr>
        <vertAlign val="superscript"/>
        <sz val="9"/>
        <rFont val="Arial CE"/>
        <family val="2"/>
        <charset val="238"/>
      </rPr>
      <t>3</t>
    </r>
  </si>
  <si>
    <t>Ročno planiranje tal z nabijanjem</t>
  </si>
  <si>
    <r>
      <t>m</t>
    </r>
    <r>
      <rPr>
        <vertAlign val="superscript"/>
        <sz val="9"/>
        <rFont val="Arial CE"/>
        <family val="2"/>
        <charset val="238"/>
      </rPr>
      <t>2</t>
    </r>
  </si>
  <si>
    <t>Razpiranje jarka</t>
  </si>
  <si>
    <t>Ročni zasip z delnim sortiranjem izkopanega vmateriala - 75%</t>
  </si>
  <si>
    <t>*7,5%</t>
  </si>
  <si>
    <t>Dobava in vgraditev peska granulacije 0-4mm za obsutje in podlago cevi</t>
  </si>
  <si>
    <t>Opozorilni trak VODOVOD s kovinsko nitko</t>
  </si>
  <si>
    <t>Strojni zasip z izkopanim materialom, komprimiranje v plasteh do zbitosti 95% SPP 80 Mp</t>
  </si>
  <si>
    <t xml:space="preserve">Nadzor predstavnika upravljalca vodovoda </t>
  </si>
  <si>
    <t>Geodetski posnetek izvedenega zunanjega vodovoda</t>
  </si>
  <si>
    <t>GASILNI APARATI</t>
  </si>
  <si>
    <t xml:space="preserve">Ročni gasilni aparat na prah, 9EG (27A), vključno s stenskim nosilcem in montažnim materialom. Glava gasilnika nameščena od 80 do 120cm od tal. V sklopu dobave oznaka skladno s SIST 1013. </t>
  </si>
  <si>
    <t xml:space="preserve">Ročni gasilni aparat na prah PD (43A), 12EG, vključno s stenskim nosilcem in montažnim materialom. Glava gasilnika nameščena od 80 do 120cm od tal. V sklopu dobave oznaka skladno s SIST 1013. </t>
  </si>
  <si>
    <t xml:space="preserve">Ročni gasilni aparat CO2 (55B), 5EG, vključno s stenskim nosilcem in montažnim materialom. Glava gasilnika nameščena od 80 do 120cm od tal. V sklopu dobave oznaka skladno s SIST 1013. </t>
  </si>
  <si>
    <t>SPLOŠNO</t>
  </si>
  <si>
    <t>V cenah na enoto morajo biti upoštevane postavke:</t>
  </si>
  <si>
    <t>Tlačna preizkušnja vodovoda</t>
  </si>
  <si>
    <t>Funkcionalni preizkus kanalizacije</t>
  </si>
  <si>
    <t>Pripravljalna dela, zarisovanje, pregled, klorni šok</t>
  </si>
  <si>
    <t>Upoštevati je potrebno zahteve točke 4.1 (5) TSG-12640:2008</t>
  </si>
  <si>
    <t>Priprava dokumentacije DZO, projekt za obratovanje in vzdrževanje, vris vseh morebitnih sprememb v načrte PZI</t>
  </si>
  <si>
    <t>Fotografije vseh podometnih inštalacij - fotografije predati v elektronski obliki, vris vseh sprememb v načrte PZI</t>
  </si>
  <si>
    <t>Transportni in ostali splošni stroški</t>
  </si>
  <si>
    <t>Osnovno čiščenje po končanih delih</t>
  </si>
  <si>
    <t>Priprava dokumentacije DZO, navodil za obrat. in vzdrž.</t>
  </si>
  <si>
    <t>Izvedba dezinfekcije vodovoda pod nadzorstvom Zavoda za zdravstveno varstvo RS (oz. pooblaščena organizacija). Po opravljeni dezinfekciji Inštitut za varovanje zdravja RS izda potrdilo o neoporečnosti vode (Dezinfekcija standarda SIST EN805, navodilih DVGW 291 in navodilih, potrjenih od IVZ)</t>
  </si>
  <si>
    <t>Projektantski nadzor</t>
  </si>
  <si>
    <t>Nepredvidena dela. Dela se priznajo samo v primeru ponudbe potrjene s strani nadzora in s strani nadzora podpisanega vpisa o opravljenih delih v gradbeni dnevnik.</t>
  </si>
  <si>
    <t>ocena</t>
  </si>
  <si>
    <t>Skupaj</t>
  </si>
  <si>
    <t>SPLOŠNI OPIS:</t>
  </si>
  <si>
    <t>Ponudnik je dolžan pred oddajo ponudbe izvesti ogled objekta in preučiti vso izdelano  dokumentacijo. Kakršnokoli kasnejše uveljavljanje dodatnih del povezanih z lokacijo in pozicijo objekta ali opreme niso sprejemljiva.</t>
  </si>
  <si>
    <t>Vsi elementi inštalacije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</si>
  <si>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</si>
  <si>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</si>
  <si>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Izvajalec je dolžan imeti znanja, ki so predpisano zahtevana v  Gradbenem zakonu  (GZ)  in 
Zakon o arhitekturni in inženirski dejavnosti (ZAID)</t>
  </si>
  <si>
    <t xml:space="preserve">Pred pričetkom del mora izvajalec del pripraviti in predati tehnične predloge ponujene strojne opreme v potrditev, ki zajemajo vse iz popisa zahtevane tehnične podatke, tovarniške risbe postavitve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</si>
  <si>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t>
  </si>
  <si>
    <t>Za vse odvoze na deponijo je potrebno naročniku dostaviti evidenčne liste.</t>
  </si>
  <si>
    <t xml:space="preserve">Nobeno naročilo ponujene opreme ne more biti sprovedeno, dokler ni s strani investitorja pooblaščen(e)ih oseb(e) izvedena preverba ustreznosti in ta tudi pisno potrjena. </t>
  </si>
  <si>
    <t xml:space="preserve">Dobava in postavitev opreme in sistemov se izvede po priloženi dokumentaciji, načrtih in tekstualnem delu, ki se dopolnijo s podrobnejšimi risbami posameznih izbranih dobaviteljev opreme. </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</si>
  <si>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</si>
  <si>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držati navodil proizvajalca opreme za postavitev te oprerne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</si>
  <si>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</si>
  <si>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tlačnemu preizkusu, dezinfekciji sitemov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</si>
  <si>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</si>
  <si>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V času preskusnega pogona mora sistem obratovati s predvidenimi zahtevami glede pretoka in tlaka v inštalaciji.</t>
  </si>
  <si>
    <t>Sodelovanje vseh izvajalcev na validaciji funkcionalnem testiranju s sistemskimi integratorji.</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</si>
  <si>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</si>
  <si>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</si>
  <si>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Če ponudnik v ponudbi ne navede druge ponujene opreme, se smatra, da ponuja izključno popisano opremo.</t>
  </si>
  <si>
    <t>V primeru ponujanja enakovredne ali boljše opreme ponudnika, ki je izbran za izvajalca, mora ponudnik upoštevati v svoji ponudbeni ceni tudi strošek projektanta za pregled in potrditve enakovredne ali boljše opreme v fazi izvedbe.</t>
  </si>
  <si>
    <t>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</si>
  <si>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</si>
  <si>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</si>
  <si>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</si>
  <si>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ENOTNA CENA MORA VSEBOVATI: </t>
  </si>
  <si>
    <t>dobavo in montažo vse navedene opreme in elementov razen če drugače opisano</t>
  </si>
  <si>
    <t>vsa potrebna pripravljalna dela in manipulativne stroške</t>
  </si>
  <si>
    <t>vse potrebne transporte, notranje in zunanje</t>
  </si>
  <si>
    <t xml:space="preserve">vse potrebno delo </t>
  </si>
  <si>
    <t>vsa potrebna pomožna sredstva za vgrajevanje na objektu kot so lestve, odri in podobno</t>
  </si>
  <si>
    <t>usklajevanje z osnovnim načrtom in posvetovanje s projektantom, nadzornikom, investitorjem, naročnikom</t>
  </si>
  <si>
    <t>terminsko usklajevanje del z ostalimi izvajalci na objektu</t>
  </si>
  <si>
    <t>čiščenje prostorov po končanih delih in odvoz odpadnega meteriala na stalno deponijo</t>
  </si>
  <si>
    <t>plačilo komunalnega prispevka za stalno mestno deponijo odpadnega materiala</t>
  </si>
  <si>
    <t xml:space="preserve">vsa potrebna higijensko tehnična preventivna zaščita delavcev na gradbišču </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</si>
  <si>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</si>
  <si>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skladiščenje materiala na gradbišču</t>
  </si>
  <si>
    <t>preizkušanje kvalitete za vse materiale, ki se vgrajujejo in dokazovanje kvalitete z atesti</t>
  </si>
  <si>
    <t>ves potrebni glavni, pomožni, pritrdilni, tesnilni in vezni material</t>
  </si>
  <si>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</si>
  <si>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</si>
  <si>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</si>
  <si>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</si>
  <si>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tehnoloških risb za proizvodnjo s potrebnimi detajli</t>
  </si>
  <si>
    <t xml:space="preserve">izdelava in izrez odprtin za vgradnjo inštalacijskih in drugih elementov </t>
  </si>
  <si>
    <t>izdelava vseh izračunov vezanih na izdelavo elementov, potrebnih za doseganje predpisanih zahtev</t>
  </si>
  <si>
    <t xml:space="preserve">priprava podatkov za izdelavo PID dokumentacije </t>
  </si>
  <si>
    <t xml:space="preserve">izpiranje/izpihovanje cevovodov, meritve, uregulacija sistema, zagon, poskusno obratovanje </t>
  </si>
  <si>
    <t xml:space="preserve">dezinfekcija celotnega cevovoda z ustreznim sredstvom </t>
  </si>
  <si>
    <t>ustrezno izobraževanje vzdrževalcev objekta za manjša popravila oz. vzdrževanja vgrajenih senzorskih armatur</t>
  </si>
  <si>
    <t>NOVOGRADNJA OBJEKTA POŠ S TELOVADNICO IN ENOTE VRTCA KALOBJE</t>
  </si>
  <si>
    <t>FAZA 1 - ŠOLA</t>
  </si>
  <si>
    <t>SKUPAJ FAZA 1 ŠOLA :</t>
  </si>
  <si>
    <t>DDV NI ZAJET!</t>
  </si>
  <si>
    <t>REKAPITULACIJA OGREVANJE+HLAJENJE:</t>
  </si>
  <si>
    <r>
      <t xml:space="preserve">SKUPAJ </t>
    </r>
    <r>
      <rPr>
        <b/>
        <sz val="10"/>
        <rFont val="Arial CE"/>
        <family val="2"/>
        <charset val="238"/>
      </rPr>
      <t>(OGREVANJE IN HLAJENJE)</t>
    </r>
    <r>
      <rPr>
        <b/>
        <sz val="12"/>
        <rFont val="Arial CE"/>
        <family val="2"/>
        <charset val="238"/>
      </rPr>
      <t>:</t>
    </r>
  </si>
  <si>
    <t>OGREVANJE</t>
  </si>
  <si>
    <t>GEOSONDE, JAŠEK</t>
  </si>
  <si>
    <t>Izdelava hidrogeološkega in rudarskega projekta za vrtanje vrtin v 2 izvodih ter pridobivanje soglasij, mnenj in dovoljenj</t>
  </si>
  <si>
    <t>Izdelava geosonde</t>
  </si>
  <si>
    <t>2a</t>
  </si>
  <si>
    <t>Priprava delovišča: postavitev vrtalne garniture, kompresorja, postavitev opreme, pospravljanje opreme po končanem vrtanju, priprava opreme za transport z delovišča. Premik iz vrtine na vrtino.</t>
  </si>
  <si>
    <t>2b</t>
  </si>
  <si>
    <t>Globinsko vrtanje  vrtine s sistemom dvojne rotacije fi 152/127 oz. po metodi obloženega vrtanja do globine 150m. Po potrebi  vključen odvzem vzorcev na 3-5 m iz 10% vrtin. Globina 150m</t>
  </si>
  <si>
    <t>2c</t>
  </si>
  <si>
    <t>Dobava in vgradnja geosonde - cevi dimenzije 4x (32x3,0 mm, SDR 11, PE 100 RC) v izdelano vrtino. Preizkušanje vgrajene sonde na pretok in tlak. Dobava injektirne cevi in uteži geosonde je vključena v postavko. Cevi geosonde so izdelane skladno z EN-12201. Dolžina geosonde 150m</t>
  </si>
  <si>
    <t>2d</t>
  </si>
  <si>
    <t>Stabilizacija sonde s posebno injekcijsko mešanico preko injektirane naprave. Dobava in dostava injekcijske mase je vključena v postavko. Injektirajo se vse vgrajene sonde, ki so potrebne za nemoteno delovanje toplotne črpalke. Izdelati skladno z VDI 4640, koeficient toplotne prevodnosti &gt;= 2,0 W/mK</t>
  </si>
  <si>
    <t>Izvedba horizontalnih povezav vgrajenih geosond do zbirnega jaška brez gradbenih del, skupaj s polaganjem povezav. Povezave se izdelajo z elektrofuzijskim varjenjem in sicer preko Y spojnih kosov 40-32-32. V postavko so vključene el. fuzijske spojke za varjenje, povezovalne cevi PE 100, fi40x4,6 mm, SDR 11, skladno z EN-12201.</t>
  </si>
  <si>
    <t>Dobava in vgradnja razdelilno/zbiralnega jaška geotermalnega polja z LTŽ povoznim pokrovom. Postavka vključuje dobavo in vgradnjo jaška z zbiralnikom/razdelilnikom za 7 vej (geosond), ki so potrebne za povezavo izdelanih sond na razdelilnik/zbiralnik. Za vsako vejo (geosondo) mora biti vgrajen merilec pretoka in regulacijski ventil. Na zbiralnik/razdelilnik se vgradi polnilna pica, manometer in odzračevalni lonček. Ustreza proizvod kot npr.  EASYVRTINE d.o.o.Jašek tip 612 ali enakovredno</t>
  </si>
  <si>
    <t>dim.: fi 800mm x 800 (H)mm</t>
  </si>
  <si>
    <t>vhodni pokrov DN750, LTŽ povozen</t>
  </si>
  <si>
    <t>Izvedba horizontalnih povezav vgrajenih geosond od zbirnega jaška do notranje stene kotlovnice brez gradbenih del, skupaj s polaganjem povezav. Povezave se izdelajo z elektrofuzijskim varjenjem cevi in spojnih kosov. V postavko so vključene el. fuzijske spojke za varjenje, povezovalne cevi PE 100, fi75 x 6,8 mm, SDR 11</t>
  </si>
  <si>
    <t>Gradbena dela: izkop povezovalnih jarkov do globine 1,20 m in potrebne širine z odmetom na rob jarka. Dobava prodnate frakcije 0-4 mm in vgradnja v deb. 0,20 m skupaj z razstiranjem in nabijanjem. Zasip položenih PEHD povezav s prodnato frakcijo 0-4 mm v debelini 0,2 m. Zasip jarkov z izkopanino ter odvoz viška materialov na stalno deponijo.</t>
  </si>
  <si>
    <t>Polnjenje sistema geotermalnih sond z glikol-koncentratom, mešanice 30% glycol/70% voda.</t>
  </si>
  <si>
    <t>l</t>
  </si>
  <si>
    <t>TOPLOTNA ČRPALKA, RAZDELILEC, RAZVODI</t>
  </si>
  <si>
    <t>Navezava na PE cev fi75mm z jekleno cevjo DN65, izdelava izvrtine DN100, prehodni kos, tesnilni, pritrdilni in montažni material.</t>
  </si>
  <si>
    <r>
      <rPr>
        <sz val="9"/>
        <rFont val="Arial CE"/>
        <charset val="238"/>
      </rPr>
      <t xml:space="preserve">Toplotna črpalka zemlja/voda </t>
    </r>
    <r>
      <rPr>
        <b/>
        <sz val="9"/>
        <rFont val="Arial CE"/>
        <family val="2"/>
        <charset val="238"/>
      </rPr>
      <t xml:space="preserve"> kot npr.: WPG-80-1 HTT/H D S 3F</t>
    </r>
  </si>
  <si>
    <t xml:space="preserve">Visokotemperaturna, dvokompresorska toplotna črpalka zemlja-voda za notranjo postavitev s stopenjsko regulacijo moči in vremensko odvisnim prilagajanjem temperature dvižnega voda potrebam objekta. Možnost uporabe naprave v t.i. sistemih voda-voda ali zemlja voda.
Krmilna enota toplotne črpalke, ki služi za nadzor in posluževanje z napravo oz. sistemom, je nameščena v napravi, posluževanje pa poteka preko zaslona in tastature na sprednjem delu naprave.
Ohišje naprave je sestavljeno iz vročepocinkane pločevine, ki je prašno lakirana.
Naprava ima dvojno dno kompresorskega dela za zmanjševanje emisij hrupa v okolico.
Dvojno antivibracijsko vpetje kompresorjev.
Zaprto ohišje kompresorskega dela naprave izolirano z večslojno zvočno izolacijo visoke gostote.
Regulacija vbrizga hladiva v uparjalnik z elektronskim ekspanzijskim ventilom.
Vgrajena asimetrična ploščna prenosnika toplote iz nerjavečega jekla. Uparjalnik ima vgrajen patentiranim distributorjem hladiva za višjo učinkovitost in zanesljivost delovanja naprave.
Trojno varovanje uparjalnika pred zamrznitvijo.
Možnost daljinskega upravljanja in nadzora delovanja toplotne črpalke in sistema.
Naprava ima TÜV certifikat.
Dodatno:
- desuperheater za izkoriščanje toplote pregretih par - možnost segrevanja sanitarne vode preko 80 °C.
</t>
  </si>
  <si>
    <t xml:space="preserve">Grelna moč / električna moč / COP pri W10/W30-35: 85,3 / 14,1 / 6,07
Grelna moč / električna moč / COP pri W10/W47-55: 76,0 /21,0 / 3,62
Grelna moč / električna moč / COP pri B0/W30-35: 63,3 / 14,2 / 4,47
Grelna moč / električna moč / COP pri B0/W47-55: 54,8 / 20,7 / 2,65
Hladilna moč / električna moč / EER za W20/W12-7: 67,7 / 12,1 / 5,48
Hladilna moč / električna moč / EER za B20/W12-7: 66,4 / 12,1 / 5,48
Notranja enota TČ:
Nazivna napetost: 3N~ 400 V; 50 Hz
Največji obratovalni tok: 45,7 A
Največja električna moč: 26,6 kW
Varovalke: 3 x C50 A
Hladivo: R410A
Cevni priključki: R 2 1/2'' (z.n.) 
Območje delovanja ogrevanja: -5 ... 25 °C
Dimenzije (neto): 1170 mm x 1663 mm x 792 mm
Teža neto: 523 kg
</t>
  </si>
  <si>
    <t>Antivibracijska podloga za toplotne črpalke kot npr.: AVP-6</t>
  </si>
  <si>
    <t>Hidr modul  kot npr.:  HM-WPG 80110 OHP-SV</t>
  </si>
  <si>
    <t>Hidravlični modul za toplotno črpalko WPG-80. Gre za tovarniško izvedeno vezavo funkcionalnih komponent, ki omogočajo delovanje sistema v režimih ogrevanja, hlajenja in pasivnega hlajenja. Cevne povezave so izolirane s parozaporno izolacijo. Črpalki v modulu sta visokoučinkoviti EC črpalki z zveznim spreminjanjem hitrosti delovanja. Modul je predviden za montažo nad toplotno črpalko oz. ob njej. Izvesti je potrebno povezave (brez gumi-komprenzatorji) na TČ (ni potrebno vgraditi ventilov) in na prenosnik toplote za podtalnico ter zalogovnik (z gumi-komprenzatorji), pri teh dveh povezavah je potrebna vgradnja zapornih ventilov.
Dimenzije: Š x V x G = 1300 x 800 x 800 mm
Masa: 126 kg
Priključki: R 2 1/2"
Vsebuje:
 - 2 x EC obtočna črpalka (primar in sekundar),
 - 2 x modul za krmiljenje EC črpalk,
 - 8 x zaporni ventil z motornim pogonom,
 - cevna povezava iz bakrenih cevi,
 - zaprtocelična toplotna izolacija.</t>
  </si>
  <si>
    <t>Sistemska regulacije kot mpr.: KSMpro regulacijski sistem je prilagojen specifičnim potrebam naročnika. Zasnovan je na prostoprogramabilnem industrijskem krmilniku za vgradnjo v elektro omaro, kar omogoča regulacijo delovanja več toplotnih črpalk in ogrevalnih krogov ter priklop različnih elementov sistema, kot so regulacijski ventili, temp. tipala, tlačna tipala, elektro števci, kalorimetri, vodomeri itd. Možnost nadgradnje v SCADA sistem.
Tehnične lastnosti:
- industrijski krmilnik za vgradnjo v elektro omaro,
- 7¨ barvni touch display za namestitev na vrata elektro omare,
- CPU enota razširljiva z do 64 I/O moduli
- izvedba vizualizacije sistema na prikazovalniku,
- WEB/oddaljen dostop za nadzor in upravljanje,
- izvedba vizualizacije na WEB strežniku,
- aplikativna programska oprema za nadzor in krmiljenje sistema:
- krmiljenje delovanja do 8 toplotnih črpalk KRONOTERM (možnost ročnega vklopa ali avtomatskega),
- regulacija tople sanitarne vode v bojlerju,
- izvajanje antilegionelnega programa (možnost ročnega vklopa ali avtomatskega),
- vklapljanje dodatnega vira (obstoječih peči) po potrebi in krmiljenje mešalnega ventila za dogrevanje dvižnega voda (možnost ročnega vklopa ali avtomatskega),
- krmiljenje ogrevalnih krogov,
- prikaz temperatur v ogrevalnem sistemu,
- indikacija tlaka v ogrevalnem sistemu,
- javljanje puščanja ogrevalnega sistema,
- javljanje alarmov v sistemu,
- protizmrzovalni način delovanja v primeru napak v delovanju toplotnih črpalk
- omogočeni urniki delovanja (zalogovnik, ogrevalni krogi, sanitarna voda, cirkulacija TSV) oz. različni režimi delovanja,
- modbus protokol.</t>
  </si>
  <si>
    <t>Vključno s tipali, zunajim tipalom in vsemi potrebnimi električnimi povezavami, nastavitvijo in zagonom</t>
  </si>
  <si>
    <t>Elektro komandna omara za delovanje toplotne črpalke - ogrevalnega sistema in ostalih elementov (obtočne črpalke, el. Ventili, el. Grelci,… - ZAJETO V ELEKTRO NAČRTU</t>
  </si>
  <si>
    <t>Nastavitev parametrov, testiranje in zagon</t>
  </si>
  <si>
    <t>Hranilnik sanitarne vode kot npr.:BO_HRS 900</t>
  </si>
  <si>
    <t xml:space="preserve">Hranilnik tople sanitarne vode za toplotne črpalke, volumen 900 l, priključki hladna/topla voda G 5/4'' ZN, toplotni prenosnik 6,0 m2, priključki prenosnik G 5/4 '' ZN, širina 760 mm, višina 2228 mm.  </t>
  </si>
  <si>
    <t xml:space="preserve"> - Plašč za hranilnik tople sanitrane vode BO_HRS 900</t>
  </si>
  <si>
    <t xml:space="preserve"> - elektro grelnik kot npr.: PEG_RDW  18-10,0, Prirobnično elektro grelo, napajanje 400 V, moč 10 kW, vgradna dolžina 445 mm</t>
  </si>
  <si>
    <t>Magnetni ločevalnik nečistoč kot npr.: MLN_BE065FM</t>
  </si>
  <si>
    <t>Magnetni ciklonski izločevalnik nečistoč iz ogrevalnega/hladilnega sistema, prirobnica DN65, nominalni pretok 20 m3/h</t>
  </si>
  <si>
    <t>Zalogovnik toplote / hladu kot npr.: ZA_WPPS 500</t>
  </si>
  <si>
    <t>Tehnične lastnosti:
- volumen 500 litrov,
- primeren za hladilno vodo,
- zaprtocelična izolacija 32 mm,
- priključki 2'' (priključki pod 90°),
- prirobnica f 180 mm,
- 3 x mufa 1/2" za temp. tipalo (razporejeno po višini; višina spodnjih priključkov, sredina in višina zgornjih priključkov).</t>
  </si>
  <si>
    <t xml:space="preserve"> - elektro grelnik kot npr.: PEG_RDW 2-9 U, Prirobnično elektro grelo, napajanje 400 V, moč 6 / 7,5 / 9 kW, vgradna dolžina 430 mm</t>
  </si>
  <si>
    <t>Prehodni ventil kot npr.: AMZ 112/230V DN50</t>
  </si>
  <si>
    <t>DN 50, KVS 243, priključek notranji navoj, temp. območje 0 - 110°C, hitrost 60 s/90°, telo pipe iz ponikljane medenine, PN 16, IP42, skupaj z elektromotornim pogonom, ON/OFF signal</t>
  </si>
  <si>
    <t>Toplotni prenosnik za sanitarno vodo kot npr.: LPT_3045</t>
  </si>
  <si>
    <t>Lotani prenosnik toplote za pripravo sanitarne vode</t>
  </si>
  <si>
    <t xml:space="preserve">Toplotni prenosnik kot npr.: Ploščni prenosnik toplote PIL z izolacijo primerno za hlajenje in ogrevanje, vključno z izolacijo
</t>
  </si>
  <si>
    <t>Glavna obtočna črpalka kot npr.: WILO STRATOS MAXO 40/0,5-8</t>
  </si>
  <si>
    <t>Pel=0,28kW</t>
  </si>
  <si>
    <t>Obtočna črpalka za ogrevanje sanitarne vode kot npr.: OC_DSH. Črpalna višina H max: 8.4, Pretok Q max: 4.0</t>
  </si>
  <si>
    <t>Visokoučinkovita elektronsko regulirana črpalka.
Obtočna črpalka s potopljenim rotorjem za cevno vgradnjo.</t>
  </si>
  <si>
    <t xml:space="preserve">Zaprta ekspanzijska posoda kot npr.: Flamco </t>
  </si>
  <si>
    <t>* CONTRA-FLEX 200</t>
  </si>
  <si>
    <t>* Nazivni volumen 200 litrov/3 bar</t>
  </si>
  <si>
    <t>* Servisni ventil DLV 20</t>
  </si>
  <si>
    <t>* Varnostni ventil DSV 25-3.0 DGH</t>
  </si>
  <si>
    <t>∅xH=484x1300mm</t>
  </si>
  <si>
    <t>* CONTRA-FLEX 25</t>
  </si>
  <si>
    <t>* Nazivni volumen 25 litrov/3 bar</t>
  </si>
  <si>
    <t>∅xH=286x380mm</t>
  </si>
  <si>
    <t xml:space="preserve">Razdelilec/Zbiralec DN100x2100mm </t>
  </si>
  <si>
    <t>DN50(2),  DN40 (2),  DN32 (3),  DN65 (1),dovod povratek DN65 vključno s konzolami in toplotno izolacijo kot npr.: Armaflex d=32mm</t>
  </si>
  <si>
    <t>Kroglični ventil navojni</t>
  </si>
  <si>
    <t>DN32/NP16</t>
  </si>
  <si>
    <t>DN40/NP16</t>
  </si>
  <si>
    <t>DN50/NP16</t>
  </si>
  <si>
    <t>DN65/NP16</t>
  </si>
  <si>
    <t>Nepovratni ventil navojni</t>
  </si>
  <si>
    <t>Ravni lovilec nečistoč-navojni</t>
  </si>
  <si>
    <t>Kroglična polnilno praznilna pipa z nastavkom za gumi cev</t>
  </si>
  <si>
    <t>DN15/NP16</t>
  </si>
  <si>
    <t>Avtomatski odzračni lonček, zaporni ventil DN10, posoda V=2l,  vključno tesnilni in pritrdilni material</t>
  </si>
  <si>
    <t>Avtomatski odzračni lonček, zaporni ventil DN10 vključno tesnilni in pritrdilni material</t>
  </si>
  <si>
    <r>
      <t>Termometer do 120</t>
    </r>
    <r>
      <rPr>
        <vertAlign val="superscript"/>
        <sz val="9"/>
        <rFont val="Arial CE"/>
        <family val="2"/>
        <charset val="238"/>
      </rPr>
      <t>0</t>
    </r>
    <r>
      <rPr>
        <sz val="9"/>
        <rFont val="Arial CE"/>
        <family val="2"/>
        <charset val="238"/>
      </rPr>
      <t>C</t>
    </r>
  </si>
  <si>
    <r>
      <t>Manometer</t>
    </r>
    <r>
      <rPr>
        <sz val="9"/>
        <rFont val="Symbol"/>
        <family val="1"/>
        <charset val="2"/>
      </rPr>
      <t xml:space="preserve"> f</t>
    </r>
    <r>
      <rPr>
        <sz val="9"/>
        <rFont val="Arial CE"/>
        <family val="2"/>
        <charset val="238"/>
      </rPr>
      <t>100 od 0 - 4 bar + ventil DN10</t>
    </r>
  </si>
  <si>
    <t>Črpalka kot npr.: WILO STRATOS MAXO 25/0,5-8 (Č2,3,4)</t>
  </si>
  <si>
    <t>q=1,23m3/h</t>
  </si>
  <si>
    <t>dp=0,60bar</t>
  </si>
  <si>
    <t>Pel=0,14kW</t>
  </si>
  <si>
    <t>Črpalka kot npr.: Stratos MAXO 40/0,5-8 PN6/10 (Č1)</t>
  </si>
  <si>
    <t>q=5,52m3/h</t>
  </si>
  <si>
    <t>dp=0,6bar</t>
  </si>
  <si>
    <t>Pel=0,39kW</t>
  </si>
  <si>
    <t>Tropotni ventil kot npr.: Danfoss VRB3-20-4 DN20 kvs=4,0m3/h (MV2,3)</t>
  </si>
  <si>
    <t>Vključno z elektromotornim pogonom AMV 435, 230V</t>
  </si>
  <si>
    <t>Tropotni ventil kot npr.: Danfoss VRB3-25-10 DN25 kvs=10m3/h (MV4)</t>
  </si>
  <si>
    <t>Tropotni ventil kot npr.: Danfoss VRB3-32-16 DN16 kvs=16m3/h (MV)</t>
  </si>
  <si>
    <t>Varnostni termostat za talno gretje
z naležnim tipalom in prikljucnim vodnikom</t>
  </si>
  <si>
    <t>Poševnosedežni ventil za hidravlično uravnovešanje z navojnim priključkom PN 20 namenjen za delovno temperaturo od –20°C do 120°C. Ventil ima proporcionalno karakteristiko dušenja, merilne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kot npr.: Danfoss</t>
  </si>
  <si>
    <t>STAD, DN50</t>
  </si>
  <si>
    <t>STAD, DN40</t>
  </si>
  <si>
    <t>STAD, DN32</t>
  </si>
  <si>
    <t>STAD, DN25</t>
  </si>
  <si>
    <r>
      <t xml:space="preserve">Jeklena šivna cev za ogrevanje/hlajenje, kompletno s fazonskimi kosi, 2x osnovnim premazom, </t>
    </r>
    <r>
      <rPr>
        <sz val="9"/>
        <rFont val="Arial CE"/>
        <charset val="238"/>
      </rPr>
      <t>vidni deli barvani glede na medij po DIN2403.</t>
    </r>
    <r>
      <rPr>
        <sz val="9"/>
        <rFont val="Arial CE"/>
        <family val="2"/>
        <charset val="238"/>
      </rPr>
      <t xml:space="preserve"> Vključno z izolacijo Armaflex ACE plus, vključno s pritrdilnim materialom</t>
    </r>
  </si>
  <si>
    <t>DN65(deb. Izolacije s=32mm)</t>
  </si>
  <si>
    <t>Sistemske cevi kot npr.: Geberit Mapress INOX nerjavno jeklo primerne za ogrevanje in hlajenje, izdelane iz  jekla NP16, z vsemi fitingi, prehodnimi kosi in vsem montažnim materialom in dodatki za spajanje. Vključno z izolacijo Armaflex ACE plus, vključno s cevnimi nosilci kot npr. ME-FA, vključno s pritrdilnim materialom</t>
  </si>
  <si>
    <t>fi 22x1,2 (deb. Izolacije s=19mm)</t>
  </si>
  <si>
    <t>fi 42x1,5 (deb. Izolacije s=25mm)</t>
  </si>
  <si>
    <t>fi 54x1,5 (deb. Izolacije s=32mm)</t>
  </si>
  <si>
    <t>Sistemske cevi kot npr.: Geberit Mapress INOX nerjavno jeklo primerne za ogrevanje in hlajenje, izdelane iz  jekla NP16, z vsemi fitingi, prehodnimi kosi in vsem montažnim materialom in dodatki za spajanje. Vključno z izolacijo Armaflex ACE plus, vključno s cevnimi nosilci kot npr. ME-FA, vključno s pritrdilnim materialom - iINŠTALACIJE NA PODSTREŠJU</t>
  </si>
  <si>
    <t>fi 35x1,5 (deb. Izolacije s=32mm)</t>
  </si>
  <si>
    <t>Sistemske cevi za ogrevanje kot npr.: Geberit Mapress ogljikovo jeklo, izdelane iz nelegiranega jekla (material št. 1.0034) NP16, z vsemi fitingi, prehodnimi kosi in vsem montažnim materialom in dodatki za spajanje. Vključno z izolacijo kot npr. Armaflex ACE plus, vključno s cevnimi nosilci kot npr. ME-FA, vključno s pritrdilnim materialom. OPOMBA: SAMO RAZVODI TALNO OGREVANJE!</t>
  </si>
  <si>
    <t>fi 28x1,2 (deb. Izolacije s=19mm)</t>
  </si>
  <si>
    <t>fi 35x1,2 (deb. Izolacije s=19mm)</t>
  </si>
  <si>
    <t>DN65</t>
  </si>
  <si>
    <t>Jekleni profili in trakovi za izdelavo podpornega in obešalnega materiala, cevne konzole, objemke, tipska cevna obešala, vključno varilni, vijačni in pomožni material</t>
  </si>
  <si>
    <t>Izolacija vgrajenih ventilov nepovratnih, čistilnih kosov, z izolacijo kot npr.:Armaflex d=19mm, s montažnim in pritrdilnim materialom</t>
  </si>
  <si>
    <t>Cev dimenzije 16x2,0mm iz visokotlačno zamreženega polietilena kot npr.  PROFIX® PEX-a z difuzijsko zaporo po DIN 4726 in omogočeno izjemno upogljivostjo, proizvedene po DIN  EN 121318-2 (nekdanji DIN 16892). Primerna je za trajne obremenitve 70oC pri pritisku 6,0 bar. Cevi izdobavljive z ustreznimi europskimi certifikati.</t>
  </si>
  <si>
    <t>Spojka PEX 16 x 2,0 mm</t>
  </si>
  <si>
    <t>Sistemska plošča PROFIX 20 kg/m3 0,82m2-65 mm.
Zalitost estriha s cevjo do 100% (povprečna 85%).</t>
  </si>
  <si>
    <t>Omarica za talno gretje s:</t>
  </si>
  <si>
    <t>*Razdelilnik INOX-COMFORT  -talno, merilci pretoka,
termostatski ventili, termometer, manometer, avtomatski
odzračnik, kroglična ventila, konzole, priključne matice</t>
  </si>
  <si>
    <t>*poševnosedežni ventil za hidravlično uravnovešanje</t>
  </si>
  <si>
    <t>* EGO inteligenten popolno avtomatski elektronsko termični pogon 230 V na vsaki zanki (Navedeno v popisu, koliko termopogonov in termostatov.)</t>
  </si>
  <si>
    <t>* Vezalni modul KL06 230V</t>
  </si>
  <si>
    <t>* Nadometni sobni termostat tedenski RT520 je namenjen za kontrolo in regulacijo ogrevanja in hlajenja za javne prostore. Sobni termostat je zaščiten s PIN kodo, kjer se lahko omeji minimalna in maksimalna željena temperatura prostora.  (Navedeno v popisu, koliko termopogonov in termostatov.)</t>
  </si>
  <si>
    <t xml:space="preserve"> - Podometna omarica 575x710x110 tip 4, plastific. RAL9010 razdelilec 5 zank.</t>
  </si>
  <si>
    <t xml:space="preserve"> - Podometna omarica 725x710x110 tip 7, plastific. RAL9010 razdelilec 7 zank. </t>
  </si>
  <si>
    <t xml:space="preserve"> - Podometna omarica 885x710x110 tip 7, plastific. RAL9010 razdelilec 9 zank.</t>
  </si>
  <si>
    <t xml:space="preserve"> - Podometna omarica 885x710x110 tip 8, plastific. RAL9010 razdelilec 11 zank.</t>
  </si>
  <si>
    <t>Nadometni sobni termostat tedenski RT520 je namenjen za kontrolo in regulacijo ogrevanja in hlajenja za javne prostore. Sobni termostat je zaščiten s PIN kodo, kjer se lahko omeji minimalna in maksimalna željena temperatura prostora</t>
  </si>
  <si>
    <t>* EGO inteligenten popolno avtomatski elektronsko termični pogon 230 V za namestitev na termostatski ventil talnega ogrevanja, vključno z el. povezavo do sobnega termostata</t>
  </si>
  <si>
    <t>* Vezalni modul KL06 230V, 6con, za vezavo maks. 24 termo pogonov</t>
  </si>
  <si>
    <t>Dobava in montaža plastifikatorja PROFIX - dodatek estrihu</t>
  </si>
  <si>
    <t>Obrobni trak 130 X 10 mm za dušenje raztezkov estriha iz ekstrudirane penaste mase</t>
  </si>
  <si>
    <t>PE folija</t>
  </si>
  <si>
    <t>Zaščitna cev za cevi 16-0,5 m rdeča, vzdolžno prerezana110 nameščena na prehodih diletacij in na prehodih med prostori</t>
  </si>
  <si>
    <r>
      <t>Ventilatorski konvektor,stenske izvedbe, dvocevni sistem, kompletno z, zapornimi pipicam</t>
    </r>
    <r>
      <rPr>
        <sz val="9"/>
        <rFont val="Arial CE"/>
        <charset val="238"/>
      </rPr>
      <t>i, regulacijskim ventilom ABQM ali enakovredno</t>
    </r>
    <r>
      <rPr>
        <sz val="9"/>
        <color indexed="10"/>
        <rFont val="Arial CE"/>
        <charset val="238"/>
      </rPr>
      <t xml:space="preserve">  </t>
    </r>
    <r>
      <rPr>
        <sz val="9"/>
        <rFont val="Arial CE"/>
        <family val="2"/>
        <charset val="238"/>
      </rPr>
      <t>in sobnim regulatorjem, vključno z vsem montažnim materialom. Konvektorji so izbrani na srednji hitrosti</t>
    </r>
  </si>
  <si>
    <t>Qh=3,2kW (sistem 9/14 st. C)</t>
  </si>
  <si>
    <t>Dvocevni sistem</t>
  </si>
  <si>
    <t>Pel=69W</t>
  </si>
  <si>
    <t>2x zaporni ventil DN20; 1x ABQM DN20</t>
  </si>
  <si>
    <t xml:space="preserve">Tipski regulator (sobni termostat) </t>
  </si>
  <si>
    <t>relejsko kartico(opcija)</t>
  </si>
  <si>
    <t>Proizvod kot npr.:  Hawair 022(brez ventila)</t>
  </si>
  <si>
    <t>OMARICA 300x300x150mm za vgradnjo ventilov</t>
  </si>
  <si>
    <r>
      <t>Ventilatorski konvektor, stropne izvedbe, dvocevni sistem, kompletno z, zapornimi pipicam</t>
    </r>
    <r>
      <rPr>
        <sz val="9"/>
        <rFont val="Arial CE"/>
        <charset val="238"/>
      </rPr>
      <t>i, regulacijskim ventilom ABQM ali enakovredno</t>
    </r>
    <r>
      <rPr>
        <sz val="9"/>
        <color indexed="10"/>
        <rFont val="Arial CE"/>
        <charset val="238"/>
      </rPr>
      <t xml:space="preserve">  </t>
    </r>
    <r>
      <rPr>
        <sz val="9"/>
        <rFont val="Arial CE"/>
        <family val="2"/>
        <charset val="238"/>
      </rPr>
      <t>in sobnim regulatorjem, vključno z vsem montažnim materialom. Konvektorji so izbrani na srednji hitrosti</t>
    </r>
  </si>
  <si>
    <t>Qh (sr. hitrost)=2,31kW (sistem 9/14 st. C)</t>
  </si>
  <si>
    <t>Pel=100W</t>
  </si>
  <si>
    <t>2x zaporni ventil DN20; ABQM DN20 (ločena postavka)</t>
  </si>
  <si>
    <t>sobni termostat (ločena postavka)</t>
  </si>
  <si>
    <t>REVIZIJSKA ODPRTINA 500x500mm</t>
  </si>
  <si>
    <t>Proizvod kot npr.:  SysQuare  SQ40</t>
  </si>
  <si>
    <t>Qh (sr. hitrost)=1,0kW (sistem 9/14 st. C)</t>
  </si>
  <si>
    <t>Pel=56W</t>
  </si>
  <si>
    <t>2x zaporni ventil DN20; ABQM DN15 (ločena postavka)</t>
  </si>
  <si>
    <t>Proizvod kot npr.:  SysQuare  SQ20</t>
  </si>
  <si>
    <t>Stenski žični termostat  z LCD zaslonom in funkcijami:                                            nastavljanje želene temperature
* nastavitve hitrosti ventilatorja (ročno ali avtomatsko)
* ročni preklop gretje/hlajenje
* preklop med ekonomičnim in komfortnim delovanjem
* prikaz dejanske temperature na zaslonu                                                                                                                                                                                                                                                                                                                                                                                                                                                                                                                                                                                                                                                                                                   * možnost vezave končnega stikala: na sponke 1-2 se lahko veže on/off stikalo                                                                                                                                Proizvajalec: Fantini Cosmi                                                                                           Tip: CH130ARR</t>
  </si>
  <si>
    <t>Krmilni (relejni) modul Fantini CH172DS za montažo na konvektor. Omogoča povezavo večih konvektorjev na en termostat brez relejne omarice(1+4).                                 Tip CH172D</t>
  </si>
  <si>
    <r>
      <t xml:space="preserve">Dobava in montaža kombiniranega avtomatskega omejevalnika pretoka z regulacijskim ventilom kot npr. Danfoss </t>
    </r>
    <r>
      <rPr>
        <b/>
        <sz val="9"/>
        <rFont val="Arial CE"/>
        <charset val="238"/>
      </rPr>
      <t>AB-QM DN20</t>
    </r>
    <r>
      <rPr>
        <sz val="9"/>
        <rFont val="Arial CE"/>
        <family val="2"/>
        <charset val="238"/>
      </rPr>
      <t xml:space="preserve">, z elektro termičnim pogonom kot npr. </t>
    </r>
    <r>
      <rPr>
        <b/>
        <sz val="9"/>
        <rFont val="Arial CE"/>
        <charset val="238"/>
      </rPr>
      <t>Danfoss TWA-Z</t>
    </r>
    <r>
      <rPr>
        <sz val="9"/>
        <rFont val="Arial CE"/>
        <family val="2"/>
        <charset val="238"/>
      </rPr>
      <t>, vključno spojni in tesnilni material, Ventil se izolira z izolacijo kot npr. Armacell debeline 13mm</t>
    </r>
  </si>
  <si>
    <r>
      <t xml:space="preserve">Dobava in montaža kombiniranega avtomatskega omejevalnika pretoka z regulacijskim ventilom kot npr. Danfoss </t>
    </r>
    <r>
      <rPr>
        <b/>
        <sz val="9"/>
        <rFont val="Arial CE"/>
        <charset val="238"/>
      </rPr>
      <t>AB-QM DN15</t>
    </r>
    <r>
      <rPr>
        <sz val="9"/>
        <rFont val="Arial CE"/>
        <family val="2"/>
        <charset val="238"/>
      </rPr>
      <t xml:space="preserve">, z elektro termičnim pogonom kot npr. </t>
    </r>
    <r>
      <rPr>
        <b/>
        <sz val="9"/>
        <rFont val="Arial CE"/>
        <charset val="238"/>
      </rPr>
      <t>Danfoss TWA-Z</t>
    </r>
    <r>
      <rPr>
        <sz val="9"/>
        <rFont val="Arial CE"/>
        <family val="2"/>
        <charset val="238"/>
      </rPr>
      <t>, vključno spojni in tesnilni material, Ventil se izolira z izolacijo kot npr. Armacell debeline 13mm</t>
    </r>
  </si>
  <si>
    <t>Hlajenje serverskega prostora klima kot npr.:Mitsubishi Electric PUZ-ZM35VKA2</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</si>
  <si>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</si>
  <si>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Nazivna moč: hlajenje: 3.6 (1.6 ~ 4.5) kW // gretje: 4.1 (1.6 ~ 5.2) kW</t>
  </si>
  <si>
    <t>Energetski razred: SEER: 6.3 - A++ // SCOP: 4.0 - A+  (pri notranjih enotah PKA)</t>
  </si>
  <si>
    <t>Električna priključna moč: hlajenje 0.87 kW // gretje 1.04 kW</t>
  </si>
  <si>
    <t>Električni priključek: 230V/1F/50Hz // 16A</t>
  </si>
  <si>
    <t>Nivo hrupa (SPL): hlajenje: 44 dB(A) - gretje: 46 dB(A)</t>
  </si>
  <si>
    <t>Nivo hrupa (PWL): 65 dB(A)</t>
  </si>
  <si>
    <t>Dimenzije (V x Š x G): 630 x 809 x 300 mm</t>
  </si>
  <si>
    <t>Teža: 46 kg</t>
  </si>
  <si>
    <t>Medij: R32</t>
  </si>
  <si>
    <t>Dimenzija priključne instalacije: Cu6.35/12.7 mm</t>
  </si>
  <si>
    <t>Max. dolžinska / max. višinska razlika: 50 / 30 m</t>
  </si>
  <si>
    <t>Območje delovanja: hlajenje od -15°C do +46°C, gretje od -11° do +21°C</t>
  </si>
  <si>
    <t>notranja enota kot npr.: Mitsubishi Electric PKA-M35LAL2</t>
  </si>
  <si>
    <t xml:space="preserve">Profesionalna klimatska naprava v stenski izvedbi za uporabo z zunanjimi enotami Mitsubishi Electric s hladivom R410A ali R32. Stenska enota standardne oblike v beli barvi z vgrajenim zračnim filtrom in priloženim IR upravljalnikom. </t>
  </si>
  <si>
    <t>- štiristopenjski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</si>
  <si>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</si>
  <si>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</si>
  <si>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</si>
  <si>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</si>
  <si>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</si>
  <si>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</si>
  <si>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t>Pretok zraka: 7.5 - 8.2 - 9.2 - 10.9 m3/min</t>
  </si>
  <si>
    <t>Nivo hrupa (SPL): 34 - 37 - 40 - 43 dB(A)</t>
  </si>
  <si>
    <t>Nivo hrupa (PWL): 60 dB(A)</t>
  </si>
  <si>
    <t>Električni priključek: 230V/1F/50Hz iz zunanje enote</t>
  </si>
  <si>
    <t>Dimenzije enote (V x Š x G): 299 x 898 x 237 mm</t>
  </si>
  <si>
    <t>Teža enote: 12.6 kg</t>
  </si>
  <si>
    <t xml:space="preserve">Bakrene cevi, predizolirane z ARMSTRONG AC 9 s fazonskimi kosi, z materialom za lotanje, s tesnilnim in obešalnim materialom, z dodatkom za razrez, po VDI 2035, DIN 18380                                                                      </t>
  </si>
  <si>
    <t xml:space="preserve">Cu 6,35         </t>
  </si>
  <si>
    <t>Cu 12,7</t>
  </si>
  <si>
    <t>Montaža zunanje enote</t>
  </si>
  <si>
    <t>- dobava in montaža nosilnih konstrukcij</t>
  </si>
  <si>
    <t xml:space="preserve"> - postavitev naprave na konstrukcijo</t>
  </si>
  <si>
    <t>- dvig in postavitev enote na knostrukcijo</t>
  </si>
  <si>
    <t>- priklop cevnih instalacij</t>
  </si>
  <si>
    <t>- priklop notranjih elektro/signalnih instalacij</t>
  </si>
  <si>
    <t>Montaža notranje enote</t>
  </si>
  <si>
    <t xml:space="preserve"> - montaža notranjega dela</t>
  </si>
  <si>
    <t>- prilkop cevnih instalacij na notranjo enoto</t>
  </si>
  <si>
    <t>- montaža in priklop signalnega kabla na notranjo enoto</t>
  </si>
  <si>
    <t>- montaža in priklop elektro kabla na notranjo enoto</t>
  </si>
  <si>
    <t>Odvod kondenza vključno s fitingi, obešalnim materialom in penasto izolacijo d=4mm, ves tesnilni in pritrdilni material,</t>
  </si>
  <si>
    <t>PE cev DN32</t>
  </si>
  <si>
    <t>Protismradna zapora s (kroglico), sifon za konvektor z vsem motnažnim matrialom kot npr HL138</t>
  </si>
  <si>
    <t>Navezava kondenznega voda preko sifona s protismradno zaporo (kroglico) na  kanalizacijo</t>
  </si>
  <si>
    <t>Za celotno konstrukcijo je potrebno predložiti ustrezna dokazila o požarnih odpornostih. Montažo za velikost cevi:</t>
  </si>
  <si>
    <t xml:space="preserve">∅54x2,0mm </t>
  </si>
  <si>
    <t xml:space="preserve">∅42x1,5mm </t>
  </si>
  <si>
    <t xml:space="preserve">∅35x1,5mm </t>
  </si>
  <si>
    <t>∅28x1,5mm</t>
  </si>
  <si>
    <t>Cu∅6,35mm (deb. Izolacije s=9mm)</t>
  </si>
  <si>
    <t>Cu∅12,7mm (deb. Izolacije s=9mm)</t>
  </si>
  <si>
    <t xml:space="preserve">Tlačna preizkušnja </t>
  </si>
  <si>
    <t>Polnjenje sistema z mehčano vodo</t>
  </si>
  <si>
    <t>Funkcionalni zagon, sheme, smeri pretokov</t>
  </si>
  <si>
    <t>Pripravljalna dela, zarisovanje, pregled</t>
  </si>
  <si>
    <t>Priprava tehnične dokumentacije DZO, projekta za obratovanje in vzdrževanje</t>
  </si>
  <si>
    <r>
      <t xml:space="preserve">SKUPAJ </t>
    </r>
    <r>
      <rPr>
        <b/>
        <sz val="10"/>
        <rFont val="Arial CE"/>
        <family val="2"/>
        <charset val="238"/>
      </rPr>
      <t>(PREZRAČEVANJE)</t>
    </r>
    <r>
      <rPr>
        <b/>
        <sz val="12"/>
        <rFont val="Arial CE"/>
        <family val="2"/>
        <charset val="238"/>
      </rPr>
      <t>:</t>
    </r>
  </si>
  <si>
    <t>PREZRAČEVANJE</t>
  </si>
  <si>
    <t>Sprememba vidnih elementov je možna le ob soglasju arhitekta</t>
  </si>
  <si>
    <t>ELEMENTI ZA DOVOD/ODVOD ZRAKA</t>
  </si>
  <si>
    <t xml:space="preserve">Dobava in montaža notranje talne prezračevalne naprave.   </t>
  </si>
  <si>
    <t>Klimatska naprava Compact-Line</t>
  </si>
  <si>
    <t>Za obdelavo zraka v vodoravni ali navpični izvedbi, kot kompaktna ali kot deljena naprava, z vsemi potrebnimi funkcijskimi elementi.</t>
  </si>
  <si>
    <t>Ohišje naprave</t>
  </si>
  <si>
    <t>v modularni, kompaktni izvedbi, z zaprtim okvirjem s prekinjenim toplotnim mostom iz aluminijastih profilov in plastičnih vogalnih elementov ter stenami ohišja iz dvostenskih, zrakotesnih, podometno nameščenih, zamenljivih panelov. Notranja in zunanja stena panelov sta iz z ZnAlMg zaščitene jeklene pločevine, po obodu povezani s plastičnim profilom v trdno kompozitno konstrukcijo in z notranje strani toplotno in zvočno izolirani z vlakni iz mineralne volne, razreda negorljivosti A1 po DIN 4102. Po obodu med okvirjem in panelom je nameščen elastičen tesnilni trak z zaprto celično strukturo.</t>
  </si>
  <si>
    <t>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t>
  </si>
  <si>
    <t>Tesnjenje med moduli s trajno elastičnim, samolepilnim tesnilnim trakom, vključno z vsemi elementi za povezavo in zahtevanimi elastičnimi priključki za povezavo z zračnimi kanali.</t>
  </si>
  <si>
    <t>Skupni podatki naprave:</t>
  </si>
  <si>
    <t>	dolžina:	4990 mm
	širina:	1360 mm
	višina:	1300 mm</t>
  </si>
  <si>
    <t>Pretok zraka skozi napravo:</t>
  </si>
  <si>
    <t>Dovod: 4.500 m3/h</t>
  </si>
  <si>
    <t>Odvod: 4.500 m3/h</t>
  </si>
  <si>
    <t>DOVOD</t>
  </si>
  <si>
    <r>
      <t>Vrečasti filter</t>
    </r>
    <r>
      <rPr>
        <sz val="9"/>
        <rFont val="Arial"/>
        <family val="2"/>
        <charset val="238"/>
      </rPr>
      <t xml:space="preserve"> s filtracijo ePM1 60% po ISO 16890 ( F7 ), dolžine vreč 535 mm, vgrajen v filtrsko ogrodje, s stranskim izvlekom. Filter se poslužuje s strani skozi posluževalna vrata.</t>
    </r>
  </si>
  <si>
    <t>kpl.</t>
  </si>
  <si>
    <r>
      <t>Zobniška regulacijska žaluzija</t>
    </r>
    <r>
      <rPr>
        <sz val="9"/>
        <rFont val="Arial"/>
        <family val="2"/>
        <charset val="238"/>
      </rPr>
      <t xml:space="preserve"> razreda tesnosti 2 po EN 1751, z zunanje ležečimi zobniki</t>
    </r>
    <r>
      <rPr>
        <sz val="12"/>
        <rFont val="Times New Roman"/>
        <family val="1"/>
        <charset val="238"/>
      </rPr>
      <t xml:space="preserve"> </t>
    </r>
    <r>
      <rPr>
        <sz val="9"/>
        <rFont val="Arial"/>
        <family val="2"/>
        <charset val="238"/>
      </rPr>
      <t>iz polipropilena PA6+GF30%, z okvirom in loputami iz aluminija EN AW-6060, s tesnenjem med loputami s tesnilnim trakom iz EPDM materiala in s pogonsko osjo iz pocinkanega jekla. Vgrajene so na zunanjii strani ohišja in pripravljene za vgradnjo motornega pogona.</t>
    </r>
  </si>
  <si>
    <r>
      <t xml:space="preserve">Fleksibilni priključek </t>
    </r>
    <r>
      <rPr>
        <sz val="9"/>
        <rFont val="Arial"/>
        <family val="2"/>
        <charset val="238"/>
      </rPr>
      <t>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</si>
  <si>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r>
      <t>Diagonalno vgrajen ploščni rekuperator</t>
    </r>
    <r>
      <rPr>
        <sz val="9"/>
        <rFont val="Arial"/>
        <family val="2"/>
        <charset val="238"/>
      </rPr>
      <t xml:space="preserve">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r>
  </si>
  <si>
    <t>Materiali rekuperatorja:</t>
  </si>
  <si>
    <r>
      <t>-</t>
    </r>
    <r>
      <rPr>
        <sz val="7"/>
        <rFont val="Times New Roman"/>
        <family val="1"/>
        <charset val="238"/>
      </rPr>
      <t xml:space="preserve">        </t>
    </r>
    <r>
      <rPr>
        <sz val="9"/>
        <rFont val="Arial"/>
        <family val="2"/>
        <charset val="238"/>
      </rPr>
      <t>satovje: Aluminij</t>
    </r>
  </si>
  <si>
    <r>
      <t>-</t>
    </r>
    <r>
      <rPr>
        <sz val="7"/>
        <rFont val="Times New Roman"/>
        <family val="1"/>
        <charset val="238"/>
      </rPr>
      <t xml:space="preserve">        </t>
    </r>
    <r>
      <rPr>
        <sz val="9"/>
        <rFont val="Arial"/>
        <family val="2"/>
        <charset val="238"/>
      </rPr>
      <t>okvir: Aluminij</t>
    </r>
  </si>
  <si>
    <t>Tehnični podatki za zimsko obdobje:</t>
  </si>
  <si>
    <r>
      <t>-</t>
    </r>
    <r>
      <rPr>
        <sz val="7"/>
        <rFont val="Times New Roman"/>
        <family val="1"/>
        <charset val="238"/>
      </rPr>
      <t xml:space="preserve">        </t>
    </r>
    <r>
      <rPr>
        <sz val="9"/>
        <rFont val="Arial"/>
        <family val="2"/>
        <charset val="238"/>
      </rPr>
      <t>stopnja vračanja občutene toplote: 87,6%</t>
    </r>
  </si>
  <si>
    <r>
      <t>-</t>
    </r>
    <r>
      <rPr>
        <sz val="7"/>
        <rFont val="Times New Roman"/>
        <family val="1"/>
        <charset val="238"/>
      </rPr>
      <t xml:space="preserve">        </t>
    </r>
    <r>
      <rPr>
        <sz val="9"/>
        <rFont val="Arial"/>
        <family val="2"/>
        <charset val="238"/>
      </rPr>
      <t>stanje dovodnega zraka pred enoto: -13,00°C/90,0% r.vl.</t>
    </r>
  </si>
  <si>
    <r>
      <t>-</t>
    </r>
    <r>
      <rPr>
        <sz val="7"/>
        <rFont val="Times New Roman"/>
        <family val="1"/>
        <charset val="238"/>
      </rPr>
      <t xml:space="preserve">        </t>
    </r>
    <r>
      <rPr>
        <sz val="9"/>
        <rFont val="Arial"/>
        <family val="2"/>
        <charset val="238"/>
      </rPr>
      <t>stanje dovodnega zraka za enoto: 15,90°C/11,0% r.vl.</t>
    </r>
  </si>
  <si>
    <r>
      <t>-</t>
    </r>
    <r>
      <rPr>
        <sz val="7"/>
        <rFont val="Times New Roman"/>
        <family val="1"/>
        <charset val="238"/>
      </rPr>
      <t xml:space="preserve">        </t>
    </r>
    <r>
      <rPr>
        <sz val="9"/>
        <rFont val="Arial"/>
        <family val="2"/>
        <charset val="238"/>
      </rPr>
      <t>vrnjena toplotna energija:  kW</t>
    </r>
  </si>
  <si>
    <t>Tehnični podatki za poletno obdobje:</t>
  </si>
  <si>
    <r>
      <t>-</t>
    </r>
    <r>
      <rPr>
        <sz val="7"/>
        <rFont val="Times New Roman"/>
        <family val="1"/>
        <charset val="238"/>
      </rPr>
      <t xml:space="preserve">        </t>
    </r>
    <r>
      <rPr>
        <sz val="9"/>
        <rFont val="Arial"/>
        <family val="2"/>
        <charset val="238"/>
      </rPr>
      <t>stopnja vračanja občutene toplote: %</t>
    </r>
  </si>
  <si>
    <r>
      <t>-</t>
    </r>
    <r>
      <rPr>
        <sz val="7"/>
        <rFont val="Times New Roman"/>
        <family val="1"/>
        <charset val="238"/>
      </rPr>
      <t xml:space="preserve">        </t>
    </r>
    <r>
      <rPr>
        <sz val="9"/>
        <rFont val="Arial"/>
        <family val="2"/>
        <charset val="238"/>
      </rPr>
      <t>stanje dovodnega zraka pred enoto: 35,00°C/40,0% r.vl.</t>
    </r>
  </si>
  <si>
    <r>
      <t>-</t>
    </r>
    <r>
      <rPr>
        <sz val="7"/>
        <rFont val="Times New Roman"/>
        <family val="1"/>
        <charset val="238"/>
      </rPr>
      <t xml:space="preserve">        </t>
    </r>
    <r>
      <rPr>
        <sz val="9"/>
        <rFont val="Arial"/>
        <family val="2"/>
        <charset val="238"/>
      </rPr>
      <t>stanje dovodnega zraka za enoto: 27,60°C/61,0% r.vl.</t>
    </r>
  </si>
  <si>
    <t>Bana za odvod kondenza</t>
  </si>
  <si>
    <r>
      <t>Prostotekoči ventilator z EC motorjem</t>
    </r>
    <r>
      <rPr>
        <sz val="9"/>
        <rFont val="Arial"/>
        <family val="2"/>
        <charset val="238"/>
      </rPr>
      <t>,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</si>
  <si>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t>Tehnični podatki:</t>
  </si>
  <si>
    <r>
      <t>-</t>
    </r>
    <r>
      <rPr>
        <sz val="7"/>
        <rFont val="Times New Roman"/>
        <family val="1"/>
        <charset val="238"/>
      </rPr>
      <t xml:space="preserve">        </t>
    </r>
    <r>
      <rPr>
        <sz val="9"/>
        <rFont val="Arial"/>
        <family val="2"/>
        <charset val="238"/>
      </rPr>
      <t>Pretok zraka: 4.500 m3/h,</t>
    </r>
  </si>
  <si>
    <r>
      <t>-</t>
    </r>
    <r>
      <rPr>
        <sz val="7"/>
        <rFont val="Times New Roman"/>
        <family val="1"/>
        <charset val="238"/>
      </rPr>
      <t xml:space="preserve">        </t>
    </r>
    <r>
      <rPr>
        <sz val="9"/>
        <rFont val="Arial"/>
        <family val="2"/>
        <charset val="238"/>
      </rPr>
      <t>Zunanji padec tlaka: 350 Pa,</t>
    </r>
  </si>
  <si>
    <r>
      <t>-</t>
    </r>
    <r>
      <rPr>
        <sz val="7"/>
        <rFont val="Times New Roman"/>
        <family val="1"/>
        <charset val="238"/>
      </rPr>
      <t xml:space="preserve">        </t>
    </r>
    <r>
      <rPr>
        <sz val="9"/>
        <rFont val="Arial"/>
        <family val="2"/>
        <charset val="238"/>
      </rPr>
      <t>Število ventilatorjev: 1,</t>
    </r>
  </si>
  <si>
    <r>
      <t>-</t>
    </r>
    <r>
      <rPr>
        <sz val="7"/>
        <rFont val="Times New Roman"/>
        <family val="1"/>
        <charset val="238"/>
      </rPr>
      <t xml:space="preserve">        </t>
    </r>
    <r>
      <rPr>
        <sz val="9"/>
        <rFont val="Arial"/>
        <family val="2"/>
        <charset val="238"/>
      </rPr>
      <t>SFP: 1.090 kW/(m3/h),</t>
    </r>
  </si>
  <si>
    <r>
      <t>-</t>
    </r>
    <r>
      <rPr>
        <sz val="7"/>
        <rFont val="Times New Roman"/>
        <family val="1"/>
        <charset val="238"/>
      </rPr>
      <t xml:space="preserve">        </t>
    </r>
    <r>
      <rPr>
        <sz val="9"/>
        <rFont val="Arial"/>
        <family val="2"/>
        <charset val="238"/>
      </rPr>
      <t>Moč= 2,500 kW - IE5 EC</t>
    </r>
  </si>
  <si>
    <t>Prazna sekcija</t>
  </si>
  <si>
    <r>
      <t>Vodni hladilnik / grelnik</t>
    </r>
    <r>
      <rPr>
        <sz val="9"/>
        <rFont val="Arial"/>
        <family val="2"/>
        <charset val="238"/>
      </rPr>
      <t xml:space="preserve">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t>
    </r>
  </si>
  <si>
    <t>Materiali:</t>
  </si>
  <si>
    <r>
      <t>-</t>
    </r>
    <r>
      <rPr>
        <sz val="7"/>
        <rFont val="Times New Roman"/>
        <family val="1"/>
        <charset val="238"/>
      </rPr>
      <t xml:space="preserve">        </t>
    </r>
    <r>
      <rPr>
        <sz val="9"/>
        <rFont val="Arial"/>
        <family val="2"/>
        <charset val="238"/>
      </rPr>
      <t>cevi: baker</t>
    </r>
  </si>
  <si>
    <r>
      <t>-</t>
    </r>
    <r>
      <rPr>
        <sz val="7"/>
        <rFont val="Times New Roman"/>
        <family val="1"/>
        <charset val="238"/>
      </rPr>
      <t xml:space="preserve">        </t>
    </r>
    <r>
      <rPr>
        <sz val="9"/>
        <rFont val="Arial"/>
        <family val="2"/>
        <charset val="238"/>
      </rPr>
      <t xml:space="preserve">lamele: Aluminij </t>
    </r>
  </si>
  <si>
    <r>
      <t>-</t>
    </r>
    <r>
      <rPr>
        <sz val="7"/>
        <rFont val="Times New Roman"/>
        <family val="1"/>
        <charset val="238"/>
      </rPr>
      <t xml:space="preserve">        </t>
    </r>
    <r>
      <rPr>
        <sz val="9"/>
        <rFont val="Arial"/>
        <family val="2"/>
        <charset val="238"/>
      </rPr>
      <t>zbiralna cev: baker</t>
    </r>
  </si>
  <si>
    <t>Hladilni režim:</t>
  </si>
  <si>
    <r>
      <t>-</t>
    </r>
    <r>
      <rPr>
        <sz val="7"/>
        <rFont val="Times New Roman"/>
        <family val="1"/>
        <charset val="238"/>
      </rPr>
      <t xml:space="preserve">        </t>
    </r>
    <r>
      <rPr>
        <sz val="9"/>
        <rFont val="Arial"/>
        <family val="2"/>
        <charset val="238"/>
      </rPr>
      <t>hladilna tekočina: Voda</t>
    </r>
  </si>
  <si>
    <r>
      <t>-</t>
    </r>
    <r>
      <rPr>
        <sz val="7"/>
        <rFont val="Times New Roman"/>
        <family val="1"/>
        <charset val="238"/>
      </rPr>
      <t xml:space="preserve">        </t>
    </r>
    <r>
      <rPr>
        <sz val="9"/>
        <rFont val="Arial"/>
        <family val="2"/>
        <charset val="238"/>
      </rPr>
      <t xml:space="preserve">temperaturni režim tekočine: 9,00/14,00°C </t>
    </r>
  </si>
  <si>
    <r>
      <t>-</t>
    </r>
    <r>
      <rPr>
        <sz val="7"/>
        <rFont val="Times New Roman"/>
        <family val="1"/>
        <charset val="238"/>
      </rPr>
      <t xml:space="preserve">        </t>
    </r>
    <r>
      <rPr>
        <sz val="9"/>
        <rFont val="Arial"/>
        <family val="2"/>
        <charset val="238"/>
      </rPr>
      <t>pretok tekočine: 0,4290 l/s</t>
    </r>
  </si>
  <si>
    <r>
      <t>-</t>
    </r>
    <r>
      <rPr>
        <sz val="7"/>
        <rFont val="Times New Roman"/>
        <family val="1"/>
        <charset val="238"/>
      </rPr>
      <t xml:space="preserve">        </t>
    </r>
    <r>
      <rPr>
        <sz val="9"/>
        <rFont val="Arial"/>
        <family val="2"/>
        <charset val="238"/>
      </rPr>
      <t>padec tlaka na strani tekočine: 1,85 kPa</t>
    </r>
  </si>
  <si>
    <r>
      <t>-</t>
    </r>
    <r>
      <rPr>
        <sz val="7"/>
        <rFont val="Times New Roman"/>
        <family val="1"/>
        <charset val="238"/>
      </rPr>
      <t xml:space="preserve">        </t>
    </r>
    <r>
      <rPr>
        <sz val="9"/>
        <rFont val="Arial"/>
        <family val="2"/>
        <charset val="238"/>
      </rPr>
      <t>predvidena hladilna moč: 8,98 kW</t>
    </r>
  </si>
  <si>
    <r>
      <t>-</t>
    </r>
    <r>
      <rPr>
        <sz val="7"/>
        <rFont val="Times New Roman"/>
        <family val="1"/>
        <charset val="238"/>
      </rPr>
      <t xml:space="preserve">        </t>
    </r>
    <r>
      <rPr>
        <sz val="9"/>
        <rFont val="Arial"/>
        <family val="2"/>
        <charset val="238"/>
      </rPr>
      <t>temperatura pred hladilnikom: 28°C/61%</t>
    </r>
  </si>
  <si>
    <r>
      <t>-</t>
    </r>
    <r>
      <rPr>
        <sz val="7"/>
        <rFont val="Times New Roman"/>
        <family val="1"/>
        <charset val="238"/>
      </rPr>
      <t xml:space="preserve">        </t>
    </r>
    <r>
      <rPr>
        <sz val="9"/>
        <rFont val="Arial"/>
        <family val="2"/>
        <charset val="238"/>
      </rPr>
      <t>temperatura za hladilnikom: 22°C/85%</t>
    </r>
  </si>
  <si>
    <r>
      <t>-</t>
    </r>
    <r>
      <rPr>
        <sz val="7"/>
        <rFont val="Times New Roman"/>
        <family val="1"/>
        <charset val="238"/>
      </rPr>
      <t xml:space="preserve">        </t>
    </r>
    <r>
      <rPr>
        <sz val="9"/>
        <rFont val="Arial"/>
        <family val="2"/>
        <charset val="238"/>
      </rPr>
      <t>3-p mešalni ventil z elektromotornim pogonom, Kvs = 11,35</t>
    </r>
  </si>
  <si>
    <t>Grelni režim:</t>
  </si>
  <si>
    <r>
      <t>-</t>
    </r>
    <r>
      <rPr>
        <sz val="7"/>
        <rFont val="Times New Roman"/>
        <family val="1"/>
        <charset val="238"/>
      </rPr>
      <t xml:space="preserve">        </t>
    </r>
    <r>
      <rPr>
        <sz val="9"/>
        <rFont val="Arial"/>
        <family val="2"/>
        <charset val="238"/>
      </rPr>
      <t>grelna tekočina: Voda</t>
    </r>
  </si>
  <si>
    <r>
      <t>-</t>
    </r>
    <r>
      <rPr>
        <sz val="7"/>
        <rFont val="Times New Roman"/>
        <family val="1"/>
        <charset val="238"/>
      </rPr>
      <t xml:space="preserve">        </t>
    </r>
    <r>
      <rPr>
        <sz val="9"/>
        <rFont val="Arial"/>
        <family val="2"/>
        <charset val="238"/>
      </rPr>
      <t>temperaturni režim tekočine: 40,00/30,00°C</t>
    </r>
  </si>
  <si>
    <r>
      <t>-</t>
    </r>
    <r>
      <rPr>
        <sz val="7"/>
        <rFont val="Times New Roman"/>
        <family val="1"/>
        <charset val="238"/>
      </rPr>
      <t xml:space="preserve">        </t>
    </r>
    <r>
      <rPr>
        <sz val="9"/>
        <rFont val="Arial"/>
        <family val="2"/>
        <charset val="238"/>
      </rPr>
      <t>padec tlaka na strani tekočine: 0,49 kPa</t>
    </r>
  </si>
  <si>
    <r>
      <t>-</t>
    </r>
    <r>
      <rPr>
        <sz val="7"/>
        <rFont val="Times New Roman"/>
        <family val="1"/>
        <charset val="238"/>
      </rPr>
      <t xml:space="preserve">        </t>
    </r>
    <r>
      <rPr>
        <sz val="9"/>
        <rFont val="Arial"/>
        <family val="2"/>
        <charset val="238"/>
      </rPr>
      <t>pretok tekočine: 0,2220 l/s</t>
    </r>
  </si>
  <si>
    <r>
      <t>-</t>
    </r>
    <r>
      <rPr>
        <sz val="7"/>
        <rFont val="Times New Roman"/>
        <family val="1"/>
        <charset val="238"/>
      </rPr>
      <t xml:space="preserve">        </t>
    </r>
    <r>
      <rPr>
        <sz val="9"/>
        <rFont val="Arial"/>
        <family val="2"/>
        <charset val="238"/>
      </rPr>
      <t>predvidena grelna moč: 9,20 kW</t>
    </r>
  </si>
  <si>
    <r>
      <t>-</t>
    </r>
    <r>
      <rPr>
        <sz val="7"/>
        <rFont val="Times New Roman"/>
        <family val="1"/>
        <charset val="238"/>
      </rPr>
      <t xml:space="preserve">        </t>
    </r>
    <r>
      <rPr>
        <sz val="9"/>
        <rFont val="Arial"/>
        <family val="2"/>
        <charset val="238"/>
      </rPr>
      <t>temperatura pred grelnikom: 15,90°C</t>
    </r>
  </si>
  <si>
    <r>
      <t>-</t>
    </r>
    <r>
      <rPr>
        <sz val="7"/>
        <rFont val="Times New Roman"/>
        <family val="1"/>
        <charset val="238"/>
      </rPr>
      <t xml:space="preserve">        </t>
    </r>
    <r>
      <rPr>
        <sz val="9"/>
        <rFont val="Arial"/>
        <family val="2"/>
        <charset val="238"/>
      </rPr>
      <t>temperatura za grelnikom: 22,00°C</t>
    </r>
  </si>
  <si>
    <r>
      <t>-</t>
    </r>
    <r>
      <rPr>
        <sz val="7"/>
        <rFont val="Times New Roman"/>
        <family val="1"/>
        <charset val="238"/>
      </rPr>
      <t xml:space="preserve">        </t>
    </r>
    <r>
      <rPr>
        <sz val="9"/>
        <rFont val="Arial"/>
        <family val="2"/>
        <charset val="238"/>
      </rPr>
      <t>3-p mešalni ventil z elektromotornim pogonom, Kvs = 11,42</t>
    </r>
  </si>
  <si>
    <r>
      <t>-</t>
    </r>
    <r>
      <rPr>
        <sz val="7"/>
        <rFont val="Times New Roman"/>
        <family val="1"/>
        <charset val="238"/>
      </rPr>
      <t xml:space="preserve">        </t>
    </r>
    <r>
      <rPr>
        <sz val="9"/>
        <rFont val="Arial"/>
        <family val="2"/>
        <charset val="238"/>
      </rPr>
      <t>protizmrzovalni termostat grelnika</t>
    </r>
  </si>
  <si>
    <r>
      <t>Eliminator vodnih kapljic</t>
    </r>
    <r>
      <rPr>
        <sz val="9"/>
        <rFont val="Arial"/>
        <family val="2"/>
        <charset val="238"/>
      </rPr>
      <t xml:space="preserve">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r>
  </si>
  <si>
    <r>
      <t>Dušilnik zvoka</t>
    </r>
    <r>
      <rPr>
        <sz val="9"/>
        <rFont val="Arial"/>
        <family val="2"/>
        <charset val="238"/>
      </rPr>
      <t xml:space="preserve"> sestavljen iz 4 izvlečljivih dušilnih kulis širine 200 mm, dolžine 1 mm, izdelanih iz okvirja iz pocinkana pločevina in polnila iz mineralne volne, kaširane s steklenim ovalom.</t>
    </r>
  </si>
  <si>
    <t>Dušilne kulise je mogoče odstraniti skozi snemljivo prednjo stran.</t>
  </si>
  <si>
    <t>ODVOD</t>
  </si>
  <si>
    <r>
      <t>Kasetni filter</t>
    </r>
    <r>
      <rPr>
        <sz val="9"/>
        <rFont val="Arial"/>
        <family val="2"/>
        <charset val="238"/>
      </rPr>
      <t xml:space="preserve"> s filtracijo ePM10 70% po ISO 16890 ( M6 ), dolžine 97 mm, vgrajen v fiksen okvir iz jeklene pocinkane ali nerjaveče pločevine. Filter se poslužuje z umazane strani preko prazne enote s posluževalnimi vrati.</t>
    </r>
  </si>
  <si>
    <t>EKO omara</t>
  </si>
  <si>
    <r>
      <t>-</t>
    </r>
    <r>
      <rPr>
        <sz val="7"/>
        <rFont val="Times New Roman"/>
        <family val="1"/>
        <charset val="238"/>
      </rPr>
      <t xml:space="preserve">        </t>
    </r>
    <r>
      <rPr>
        <sz val="9"/>
        <rFont val="Arial"/>
        <family val="2"/>
        <charset val="238"/>
      </rPr>
      <t>SFP: 1.096 kW/(m3/h),</t>
    </r>
  </si>
  <si>
    <t>Unit accessories</t>
  </si>
  <si>
    <r>
      <t xml:space="preserve">Zunanje temperaturno tipalo s kablom TG-B440/PT1000 </t>
    </r>
    <r>
      <rPr>
        <sz val="9"/>
        <rFont val="Arial"/>
        <family val="2"/>
        <charset val="238"/>
      </rPr>
      <t>1 kos, vgrajeno v napravi</t>
    </r>
  </si>
  <si>
    <r>
      <t>Kanalsko temperaturno tipalo za dovodni zrak TG-KH/PT1000</t>
    </r>
    <r>
      <rPr>
        <sz val="9"/>
        <rFont val="Arial"/>
        <family val="2"/>
        <charset val="238"/>
      </rPr>
      <t xml:space="preserve"> 1 kos, ne-vgrajeno</t>
    </r>
  </si>
  <si>
    <r>
      <t>Temperaturno tipalo za odvodni zrak TG-B4-PT1000, vgrajeno</t>
    </r>
    <r>
      <rPr>
        <sz val="9"/>
        <rFont val="Arial"/>
        <family val="2"/>
        <charset val="238"/>
      </rPr>
      <t xml:space="preserve"> 1 kos, vgrajeno v napravi</t>
    </r>
  </si>
  <si>
    <t>Regulacija s Systemair ACCESS CU27-C</t>
  </si>
  <si>
    <t>Vključno s kompletom za priključitev.</t>
  </si>
  <si>
    <t>Z grafičnim uporabniškim vmesnikom, diagramom poteka in pregledom Sistema. HTML5 uporabniški vmesnik, vizualizacija z uporabo Google Chrome ali Mozilla Firefox.</t>
  </si>
  <si>
    <t>Možne krmilne funkcije</t>
  </si>
  <si>
    <t>• 3 stopnje ventilatorja</t>
  </si>
  <si>
    <t>• regulacija ventilatorja</t>
  </si>
  <si>
    <t>- konstantni pretok zraka, CAV</t>
  </si>
  <si>
    <t>- konstantni tlak, VAV</t>
  </si>
  <si>
    <t>- ročno v %</t>
  </si>
  <si>
    <t>• Kompenzacija volumskega pretoka zraka na podlagi temperature, vlažnosti in CO2</t>
  </si>
  <si>
    <t>• Regulacija temperature</t>
  </si>
  <si>
    <t>- konstantna temperatura dovodnega zraka</t>
  </si>
  <si>
    <t>- temperatura dovodnega zraka odvisna od zunanje temperature</t>
  </si>
  <si>
    <t>- Kaskada za dovod zraka v prostor</t>
  </si>
  <si>
    <t>- Temperature odvodnega zraka</t>
  </si>
  <si>
    <t>- Preklapljanje med regulacijo temperature dovodnega zraka in sobne temperature v odvisnosti od zunanje temperature</t>
  </si>
  <si>
    <t>- Preklapljanje med regulacijo temperature dovodnega zraka in temperature odvodnega zraka v odvisnosti od zunanje temperature</t>
  </si>
  <si>
    <t>- Temperatura prostora, odvisna od zunanje temperature</t>
  </si>
  <si>
    <t>- Temperatura odvodnega zraka, odvisna od zunanje temperature</t>
  </si>
  <si>
    <t>- Temperatura dovodnega zraka odvisna od temperature odvodnega zraka</t>
  </si>
  <si>
    <t>• 10 zaporedij za ogrevanje, hlajenje, rekuperacijo toplote in žaluzij</t>
  </si>
  <si>
    <t>- Način ogrevanja/hlajenja: vodno, DX, električno ali reverzibilno</t>
  </si>
  <si>
    <t>- Način rekuperacije toplote: rotacijski prenosnik toplote, protitočni ploščni prenosnik toplote ali glikolni sistem</t>
  </si>
  <si>
    <t>• Tedenski program z dvema preklopnima časoma na dan za vsako stopnjo ventilatorja</t>
  </si>
  <si>
    <t>• Regulacija temperature z ločenimi PID regulatorji za posamezna zaporedja</t>
  </si>
  <si>
    <t>• Učinkovite funkcije varčevanja z energijo</t>
  </si>
  <si>
    <t>• Prosto hlajenje</t>
  </si>
  <si>
    <t>• Regulacija na osnovi zahteve</t>
  </si>
  <si>
    <t>- Digitalni vhod za požarni alarm</t>
  </si>
  <si>
    <t>- Digitalni vhod za zunanji izklop</t>
  </si>
  <si>
    <t>- Digitalni vhod za ventilatorsko stopnjo 1, 2 in 3</t>
  </si>
  <si>
    <t>- Digitalni izhod za skupno sporočilo o napaki</t>
  </si>
  <si>
    <t xml:space="preserve">- Z geslom zaščiten nivo za servis in konfiguracijo </t>
  </si>
  <si>
    <r>
      <t xml:space="preserve">• Možna je povezava z CNS preko BACnet TCP / IP, MODbus TCP / IP, BACnet MS / TP, MODbus RTU and Exoline. </t>
    </r>
    <r>
      <rPr>
        <b/>
        <sz val="9"/>
        <rFont val="Arial"/>
        <family val="2"/>
        <charset val="238"/>
      </rPr>
      <t>Nadzorna plošča NaviPad-PD70-C</t>
    </r>
    <r>
      <rPr>
        <sz val="9"/>
        <rFont val="Arial"/>
        <family val="2"/>
        <charset val="238"/>
      </rPr>
      <t xml:space="preserve"> 1 kos</t>
    </r>
  </si>
  <si>
    <t>NaviPad nadzorna plošča za klimatske naprave  Systemair s krmilnikom ACCESS.</t>
  </si>
  <si>
    <t>• Ergonomska in robustna oblika</t>
  </si>
  <si>
    <t>• Grafični uporabniški vmesnik z diagramom poteka in pregledom sistema</t>
  </si>
  <si>
    <t>• Kapacitivni zaslon na dotik, 7 "</t>
  </si>
  <si>
    <t>• 3-metrski priključni kabel z vtičem RJ45</t>
  </si>
  <si>
    <t>• Gumb Domov s signalizacijo alarmnega sporočila</t>
  </si>
  <si>
    <t>• Upravljanje do deveti prezračevalnih naprav preko ene krmilne enote</t>
  </si>
  <si>
    <t>• HTML5 uporabniški vmesnik</t>
  </si>
  <si>
    <t>• Odporen na udarce 1.2 m, IP54, 0 - 50 ° C</t>
  </si>
  <si>
    <t>Protivibracijske podloge za montažo</t>
  </si>
  <si>
    <t>Dvig naprave z avtodvigalom na streho</t>
  </si>
  <si>
    <r>
      <t xml:space="preserve">kot npr. </t>
    </r>
    <r>
      <rPr>
        <b/>
        <sz val="9"/>
        <rFont val="Arial"/>
        <family val="2"/>
        <charset val="238"/>
      </rPr>
      <t>Systemair</t>
    </r>
  </si>
  <si>
    <r>
      <t xml:space="preserve">Tip: </t>
    </r>
    <r>
      <rPr>
        <b/>
        <sz val="9"/>
        <rFont val="Arial"/>
        <family val="2"/>
        <charset val="238"/>
      </rPr>
      <t>KA HSI-4500-D-R-50F-TB2-L2</t>
    </r>
  </si>
  <si>
    <t xml:space="preserve">Dobava in montaža pocinkane podkonstrukcije za vgradnjo pod prezračevalno napravo. Dolžina x širina = 5000x1400 x 300mm. </t>
  </si>
  <si>
    <t>Trda protivibracijska guma debeline 2cm za preprečevanje prenosa vibracij iz naprave na gradbeno konstrukcijo</t>
  </si>
  <si>
    <t>Vzorčna komora za zaznavanje dima nameščena v dovodnem kanalu. Sestavljena iz ohišja z vgrajenim javljalnikom dima, filtra in dovodne in odvodne cevi. Delovanje komore temelji na venturijevem principu. Ob zaznavi dima signal iz komore izklopi prezračevalni klimat</t>
  </si>
  <si>
    <t>dim.: 120mm x 110mm x 300mm</t>
  </si>
  <si>
    <t>Zaščitna rešetka za montažno na kanal, fasado, vključno z odkapom in vsem montažnim materialom</t>
  </si>
  <si>
    <t>800x400mm</t>
  </si>
  <si>
    <t>Odvodni izoliran strešni ventilator z motorjem izven toka zraka, nadzor hitrosti s frekvenčnim regulatorjem, maksimalna temperatura zraka 120stC, vertikalni izpuh, nizka hrupnost</t>
  </si>
  <si>
    <t>Pretok: 2000 m3/h</t>
  </si>
  <si>
    <t>Projektirani eksterni tlak: 500 Pa</t>
  </si>
  <si>
    <t>Vstopna moč moč motorja: 798W</t>
  </si>
  <si>
    <t xml:space="preserve">kot npr.: RUCK DVNI 280 EC skupaj s podstavkom z dušilnikom zvoka, loputo,vezno ploščo ter regulatorjem vrtljajev motorja. </t>
  </si>
  <si>
    <t>Vklop preko krmilnega signala 1-10V</t>
  </si>
  <si>
    <t>Žaluzija za odvodni ventilator  nadtlačna (z nastavkom za motorni pogon) .</t>
  </si>
  <si>
    <t>Motorni pogon  IP54 0,75 kW  230V  za žaluzijo odvodnega ventilatorja.</t>
  </si>
  <si>
    <t xml:space="preserve">Dobava in montaža klasična kuhinjska napa stenske izvedbe z žlebom po obodu nape, filtri, lučjo integrirano v ohišje nape za lažje čiščenje in izpustno pipico, priključki za z prezračevalne kanale. material: AISI304L. Dušilna loputa za nastavitev pretoka zraka. Filtri po DIN 18869-5A
Svetilo po EN 16282-2 oz. VDI 2052
Odvodni priključek, Inox obloga za zaprtje rege med napo in stropom, mere povzeti na mestu montaže,  vključno z vso avtomatiko za dalovanje nape.
</t>
  </si>
  <si>
    <t>kot npr. Bossplast SÜDLUFT HK 2000x1200x450</t>
  </si>
  <si>
    <t>(skladno s kuhinjsko tehnologijo oziroma po izboru arhitekta)</t>
  </si>
  <si>
    <t>Odvodni lovilec maščob nameščen nad kondenzacijskim pomivalnim strojem</t>
  </si>
  <si>
    <t xml:space="preserve">Dobava in montaža lovilca maščob stropne izvedbe z lovilno posodo, filtrom, priključki za z prezračevalne kanale. material: AISI304L. Dušilna loputa za nastavitev pretoka zraka. </t>
  </si>
  <si>
    <t>kot npr. Bossplast SÜDLUFT SL-D  500x250x350</t>
  </si>
  <si>
    <t>Izdelava pocinkane podkonstrukcije za namestitev kuhinjskega ventilatorja na poševno streho. Zajet montažni, tesnilni in pritrdilni material.</t>
  </si>
  <si>
    <t xml:space="preserve">Izdelava barvane pločevinste obloge podkonstrukcije in kanala pod odvodnim kuhinjskim ventilatorjem na strehi. Barvano v RAL po izboru arhitekta </t>
  </si>
  <si>
    <t>Prezračevalni ventil za odvod/dovod zraka</t>
  </si>
  <si>
    <t>PV1-100</t>
  </si>
  <si>
    <t>PV1-125</t>
  </si>
  <si>
    <r>
      <t xml:space="preserve">Dobava in montaža rešetke za </t>
    </r>
    <r>
      <rPr>
        <b/>
        <sz val="9"/>
        <color indexed="8"/>
        <rFont val="Arial"/>
        <family val="2"/>
        <charset val="238"/>
      </rPr>
      <t>dovod  zraka</t>
    </r>
    <r>
      <rPr>
        <sz val="9"/>
        <color indexed="8"/>
        <rFont val="Arial"/>
        <family val="2"/>
        <charset val="238"/>
      </rPr>
      <t xml:space="preserve"> z umirjevalno komoro, z nastavkom za regulacijo pretočne količine zraka, usmejevalnimi loputami, kot npr. SYSTEMAIR ali enakovredno.  in je dobavljena skupaj s pritrdilnim in tesnilnim materialom. Rešetka se pred vgradnjo barva v barvo po RAL lestvici po izboru arhitekta.</t>
    </r>
  </si>
  <si>
    <t>NOVA B/21+R1  200x100mm</t>
  </si>
  <si>
    <t>NOVA B/21+R1  300x100mm</t>
  </si>
  <si>
    <t>NOVA B/21+R1  400x150mm</t>
  </si>
  <si>
    <t>NOVA B/21+R1  500x150mm</t>
  </si>
  <si>
    <t>NOVA B/21+R1  500x200mm</t>
  </si>
  <si>
    <r>
      <t xml:space="preserve">Dobava in montaža rešetke za </t>
    </r>
    <r>
      <rPr>
        <b/>
        <sz val="9"/>
        <color indexed="8"/>
        <rFont val="Arial"/>
        <family val="2"/>
        <charset val="238"/>
      </rPr>
      <t>odvod  zraka</t>
    </r>
    <r>
      <rPr>
        <sz val="9"/>
        <color indexed="8"/>
        <rFont val="Arial"/>
        <family val="2"/>
        <charset val="238"/>
      </rPr>
      <t xml:space="preserve"> za vgradnjo na kanal, z nastavkom za regulacijo pretočne količine zraka, kot npr. SYSTEMAIR ali enakovredno.  in je dobavljena skupaj s pritrdilnim in tesnilnim materialom. Rešetka se pred vgradnjo barva v barvo po RAL lestvici po izboru arhitekta.</t>
    </r>
  </si>
  <si>
    <t>NOVA B/11+R1  200x100mm</t>
  </si>
  <si>
    <t>NOVA B/11+R1  300x100mm</t>
  </si>
  <si>
    <t>NOVA B/11+R1  400x150mm</t>
  </si>
  <si>
    <t>NOVA B/11+R1  500x150mm</t>
  </si>
  <si>
    <t>Zvočno in toplotno izolirane fleksibilne cevi, za priključitev prezračevalnih elementov na razvode kor npr.: sonodeck nonwoven</t>
  </si>
  <si>
    <t xml:space="preserve"> f100</t>
  </si>
  <si>
    <t xml:space="preserve"> f125</t>
  </si>
  <si>
    <t xml:space="preserve"> f160</t>
  </si>
  <si>
    <t xml:space="preserve"> f200</t>
  </si>
  <si>
    <t>Dušilnik zvoka s komplet s pritrdilnim in montažnim materialom.</t>
  </si>
  <si>
    <t>200/200x500mm</t>
  </si>
  <si>
    <t>300/200x500mm</t>
  </si>
  <si>
    <r>
      <t>Spiro kanali za dovod in odvod zraka,</t>
    </r>
    <r>
      <rPr>
        <sz val="9"/>
        <rFont val="Arial CE"/>
        <family val="2"/>
        <charset val="238"/>
      </rPr>
      <t xml:space="preserve"> izdelani iz pocinkane jeklene pločevine debeline po DIN 24190 in 24191 (11.85), stopnje 10 (± 1000 Pa), oblike F (vzdolžno zarobljeni),  skupaj s fazonskimi kosi, vodilnimi usmerniki v lokih, prirobnicami, tesnili in materialom za spajanje. Zračni kanali morajo biti izdelani razreda tesnosti II. po DIN V 24194, 2.del., </t>
    </r>
  </si>
  <si>
    <r>
      <rPr>
        <sz val="9"/>
        <rFont val="Calibri"/>
        <family val="2"/>
        <charset val="238"/>
      </rPr>
      <t>Ø</t>
    </r>
    <r>
      <rPr>
        <sz val="9"/>
        <rFont val="Arial CE"/>
        <family val="2"/>
        <charset val="238"/>
      </rPr>
      <t>100</t>
    </r>
  </si>
  <si>
    <r>
      <rPr>
        <sz val="9"/>
        <rFont val="Calibri"/>
        <family val="2"/>
        <charset val="238"/>
      </rPr>
      <t>Ø</t>
    </r>
    <r>
      <rPr>
        <sz val="9"/>
        <rFont val="Arial CE"/>
        <family val="2"/>
        <charset val="238"/>
      </rPr>
      <t>125</t>
    </r>
  </si>
  <si>
    <t>Ø160</t>
  </si>
  <si>
    <t>Ø200</t>
  </si>
  <si>
    <t>Ø250</t>
  </si>
  <si>
    <t>Ø300</t>
  </si>
  <si>
    <r>
      <t>Kanali za dovod in odvod zraka,</t>
    </r>
    <r>
      <rPr>
        <sz val="9"/>
        <rFont val="Arial CE"/>
        <family val="2"/>
        <charset val="238"/>
      </rPr>
      <t xml:space="preserve"> izdelani iz pocinkane jeklene pločevine debeline po DIN 24190 in 24191 (11.85), stopnje 10 (± 1000 Pa), oblike F (vzdolžno zarobljeni),  skupaj s fazonskimi kosi, vodilnimi usmerniki v lokih, prirobnicami, tesnili in materialom za spajanje. Zračni kanali naj bodo pri večjih nazivnih velikostih diagonalno izbočeni ali ojačani z blagim izmeničnim vbočenjem in izbočenjem. Zračni kanali morajo biti izdelani razreda tesnosti II. po DIN V 24194, 2.del.,                               </t>
    </r>
    <r>
      <rPr>
        <sz val="9"/>
        <rFont val="Arial CE"/>
        <charset val="238"/>
      </rPr>
      <t>ROČNE REGULACIJSKE LOPUTE NA ODCEPIH</t>
    </r>
  </si>
  <si>
    <r>
      <t>Nosilna konstrukcija za prezračevanje iz negorljivih materialov</t>
    </r>
    <r>
      <rPr>
        <sz val="9"/>
        <rFont val="Arial CE"/>
        <family val="2"/>
        <charset val="238"/>
      </rPr>
      <t xml:space="preserve">, izdelana iz jeklenih profilov, antikorozijsko zaščitena - pocinkana, skupaj s podporami in obešali za kanalski razvod </t>
    </r>
  </si>
  <si>
    <t xml:space="preserve">Izolacija kanalov za dovod, kot npr. Armstrong Armaflex AC, v ploščah debeline 50mm, komplet s pritrdilnim materialom </t>
  </si>
  <si>
    <r>
      <t>Osnovna izolacija kanalov mora biti zagotovljena iz materialov z zaprto celično strukturo, difuzijsko odpornostjo</t>
    </r>
    <r>
      <rPr>
        <sz val="9"/>
        <rFont val="Arial"/>
        <family val="2"/>
        <charset val="238"/>
      </rPr>
      <t xml:space="preserve"> m &gt; 5000, toplotno prevodnostjo l &lt; 0.038 W/mK (pri 20°C)</t>
    </r>
  </si>
  <si>
    <t>Izolacija kanalov odvod, kot npr. Armstrong Armaflex AC, v ploščah debeline 19 mm, komplet s pritrdilnim materialom</t>
  </si>
  <si>
    <t>Ročne regulacijske lopute za nastavitev pretočne količine zraka</t>
  </si>
  <si>
    <t>d250mm</t>
  </si>
  <si>
    <t>150/150</t>
  </si>
  <si>
    <t>300/150</t>
  </si>
  <si>
    <t>400/300</t>
  </si>
  <si>
    <t>500/200</t>
  </si>
  <si>
    <t>700/350</t>
  </si>
  <si>
    <t>700/400</t>
  </si>
  <si>
    <t>Revizijska vratca za vgradnjo na prezračevalne kanale, izdelana iz pocinkane jeklene pločevine debeline po DIN 24190 in 24191 (11.85), tesnili in materialom za vgradnjo. Razreda tesnosti II. po DIN V 24194, 2.del.</t>
  </si>
  <si>
    <t>Revizijska vratca morajo ustrezati vsem zahtevam točke 5.6 iz smernice TSG-12640-001:2008</t>
  </si>
  <si>
    <t>150x300mm</t>
  </si>
  <si>
    <t>Požarne lopute z elektromotornim pogonom (kot npr Systemair ali enakovredno), namenjene za preprečitev širjenja požara skozi prezračevalne kanale, kpl z montažnim in pritrdilnim materialom</t>
  </si>
  <si>
    <t>EL.M.PL FDS 3G
700/400x325</t>
  </si>
  <si>
    <t>EL.M.PL FDS 3G
300/150x325</t>
  </si>
  <si>
    <t>EL.M.PL FDS 3G
150/150x325</t>
  </si>
  <si>
    <t>EL.M.PL FDR3G
∅125x450</t>
  </si>
  <si>
    <t>EL.M.PL FDR3G
∅100x450</t>
  </si>
  <si>
    <t>Elektro priključki prezračevalne naprave in ventilatorjev (brez elektro kablov)</t>
  </si>
  <si>
    <t>Izdelava manjših stenskih prebojev, utorov in prebojev skozi zid</t>
  </si>
  <si>
    <t xml:space="preserve">Navodila za nastavitev in vzdrževanje prezračevalnih naprav </t>
  </si>
  <si>
    <t>Zagon prezračevalne naprave s poučitvijo uporabnika</t>
  </si>
  <si>
    <t>Izdelava meritve prezračevanja in izdelava poročila, ki ga izdela pooblaščena institucija</t>
  </si>
  <si>
    <t xml:space="preserve">Tesnostna preizkušnja </t>
  </si>
  <si>
    <t xml:space="preserve">► izvedba TI pod kletno talno ploščo </t>
  </si>
  <si>
    <t xml:space="preserve">Izdelava plavajočega mikroarmiranega estriha v sestavi:
- mikroarmiran estrih 10 cm, 
- obstenski trak v debelini 12 mm iz pene kot npr. fonostrip ali enakovredno
- izvajalec mora v sklopu terminskega plana del na objektu, sam predvidi ali potrebuje za kvalitetno in pravočasno izvedbo del hitrosušeči estrih. </t>
  </si>
  <si>
    <t xml:space="preserve">Izdelava plavajočega mikroarmiranega estriha v sestavi:
- mikroarmiran estrih 5 - 7 cm, 
- obstenski trak v debelini 12 mm iz pene kot npr. fonostrip ali enakovredno
- izvajalec mora v sklopu terminskega plana del na objektu, sam predvidi ali potrebuje za kvalitetno in pravočasno izvedbo del hitrosušeči estrih. </t>
  </si>
  <si>
    <t>Dobava in vgradnja PE folija kot ločilni sloj med izolacijo in estrihom. 
Obračun neta razvita površina.</t>
  </si>
  <si>
    <t xml:space="preserve">Pregradna stena kot npr. W112 ali enakovredno
-- suh prostor /moker prostor --
Zahteve: 
- Požarna zaščita: /
- Konstrukcijska višina: do cca 3,6 m
Dobava in montaža  pregradne stene v sestavi:   
- Mavčne plošče GKB   2x 12,5 mm, skupaj 25 mm
- Podkonstrukcija iz profilov UW/CW 100 v medosnem razmaku 625 mm
- Izolacijski sloj KI TI140W d = 100 mm, zasidran proti posedanju
- vključno z vsemi potrebnimi ojačitvami za pritrjevanje opreme
- Mavčne plošče GKBI  2x 12,5 mm, skupaj 25 mm
Opomba: stiki med mavčnimi ploščami se fugirajo s sistemsko fugirno maso kot npr. uniflott, gelbband ali enakovredno.  Stiki vidnega sloja plošč in rob mavčnih plošč ob drsnem stiku se ob stikih z masivnimi konstrukcijami armirajo s trakom iz steklenih vlaken. 
Sistem kot npr. Knauf  W112 ali enakovredno, 
►SKUPNA DEBELINA STENE d = 150 mm
</t>
  </si>
  <si>
    <t xml:space="preserve">Pregradna stena kot npr. W112 ali enakovredno
-- suh prostor /suh prostor --
Zahteve: 
- Požarna zaščita: /
- Konstrukcijska višina: do cca 3,6 m
Dobava in montaža  pregradne stene v sestavi:   
- Mavčne plošče GKB   2x 12,5 mm, skupaj 25 mm
- Podkonstrukcija iz profilov UW/CW 100 v medosnem razmaku 625 mm
- Izolacijski sloj KI TI140W d = 100 mm, zasidran proti posedanju
- vključno z vsemi potrebnimi ojačitvami za pritrjevanje opreme
- Mavčne plošče GKB  2x 12,5 mm, skupaj 25 mm
Opomba: stiki med mavčnimi ploščami se fugirajo s sistemsko fugirno maso kot npr. uniflott, gelbband ali enakovredno.  Stiki vidnega sloja plošč in rob mavčnih plošč ob drsnem stiku se ob stikih z masivnimi konstrukcijami armirajo s trakom iz steklenih vlaken. 
Sistem kot npr. Knauf  W112 ali enakovredno, 
►SKUPNA DEBELINA STENE d = 150 mm
</t>
  </si>
  <si>
    <t xml:space="preserve">Pregradna stena kot npr. W112 ali enakovredno
-- moker prostor /moker prostor --
Zahteve: 
- Požarna zaščita: /
- Konstrukcijska višina: do cca 3,6 m
Dobava in montaža  pregradne stene v sestavi:   
- Mavčne plošče GKBI   2x 12,5 mm, skupaj 25 mm
- Podkonstrukcija iz profilov UW/CW 100 v medosnem razmaku 625 mm
- Izolacijski sloj KI TI140W d = 100 mm, zasidran proti posedanju
- vključno z vsemi potrebnimi ojačitvami za pritrjevanje opreme
- Mavčne plošče GKBI  2x 12,5 mm, skupaj 25 mm
Opomba: stiki med mavčnimi ploščami se fugirajo s sistemsko fugirno maso kot npr. uniflott, gelbband ali enakovredno.  Stiki vidnega sloja plošč in rob mavčnih plošč ob drsnem stiku se ob stikih z masivnimi konstrukcijami armirajo s trakom iz steklenih vlaken. 
Sistem kot npr. Knauf  W112 ali enakovredno, 
►SKUPNA DEBELINA STENE d = 150 mm
</t>
  </si>
  <si>
    <t xml:space="preserve">Pregradna stena kot npr. W112 ali enakovredno
-- moker prostor /moker prostor --
Zahteve: 
- Požarna zaščita: /
- Konstrukcijska višina: do cca 3,6 m
Dobava in montaža  pregradne stene v sestavi:   
- Mavčne plošče GKBI   2x 12,5 mm, skupaj 25 mm
- Podkonstrukcija iz profilov UW/CW 100 v medosnem razmaku 625 mm
- Izolacijski sloj KI TI140W d = 100 mm, zasidran proti posedanju
- vključno z vsemi potrebnimi ojačitvami za pritrjevanje opreme
- Mavčne plošče GKBI  2x 12,5 mm, skupaj 25 mm
Opomba: stiki med mavčnimi ploščami se fugirajo s sistemsko fugirno maso kot npr. uniflott, gelbband ali enakovredno.  Stiki vidnega sloja plošč in rob mavčnih plošč ob drsnem stiku se ob stikih z masivnimi konstrukcijami armirajo s trakom iz steklenih vlaken. 
Sistem kot npr. Knauf  W112 ali enakovredno, 
►SKUPNA DEBELINA STENE d = 380 mm
</t>
  </si>
  <si>
    <t xml:space="preserve">Sanitarna stena kot npr. W116 ali enakovredno
-moker prostor 
Zahteve: 
- Požarna zaščita: /
- Konstrukcijska višina: do cca 3,60 m
Dobava in montaža  pregradne stene v sestavi:   
- Mavčne plošče GKB-I 2x 12,5 mm, skupaj 25 mm
- Podkonstrukcija iz profilov UW/CW 2 x 100 v medosnem razmaku 625 mm
- vključno z vsemi potrebnimi ojačitvami za pritrjevanje opreme
Opomba: stiki med mavčnimi ploščami se fugirajo s sistemsko fugirno maso kot npr. uniflott, gelbband ali enakovredno.  Stiki vidnega sloja plošč in rob mavčnih plošč ob drsnem stiku se ob stikih z masivnimi konstrukcijami armirajo s trakom iz steklenih vlaken. 
Sistem kot npr. Knauf  W116 ali enakovredno, 
►SKUPNA DEBELINA STENE (odmik obloge od stene) d = 200 mm
</t>
  </si>
  <si>
    <t>O13*</t>
  </si>
  <si>
    <t>1.O21</t>
  </si>
  <si>
    <t>O21</t>
  </si>
  <si>
    <t>PN21</t>
  </si>
  <si>
    <t>PZ21</t>
  </si>
  <si>
    <t>O22</t>
  </si>
  <si>
    <t>PN22</t>
  </si>
  <si>
    <t>PZ22</t>
  </si>
  <si>
    <t>O23</t>
  </si>
  <si>
    <t>PN23</t>
  </si>
  <si>
    <t>PZ23</t>
  </si>
  <si>
    <t>NOTRANJA OKNA</t>
  </si>
  <si>
    <t>ZUNANJA VRATA</t>
  </si>
  <si>
    <t>ROLO KUHINJA</t>
  </si>
  <si>
    <t>STREŠNA OKNA</t>
  </si>
  <si>
    <t xml:space="preserve">Dobava in vgradnja PE folija kot ločilni sloj med izolacijo ploščo..
</t>
  </si>
  <si>
    <t xml:space="preserve"> STROP</t>
  </si>
  <si>
    <t>ODER NOTRANJI</t>
  </si>
  <si>
    <t xml:space="preserve">Odstranitev strešne kritine, vključno z nalaganjem na kamion in odvozom na regionalno deponijo s pridobitvijo evidenčnega lista
Postavka vsebuje:
- demontažo strešne kritine in vseh obrob , napušča, žlebov, kljuk, strelovoda, snegobranov, zračnikov.....
- odstranite celotne lesene konstrukcije strehe ( deske, letve, špirovci, lege,..)
- odstranitev sekundarne kritine
- uporabo avtodvigala v času rušenja
- odvoz vseh odpadkov na trajno deponijo s pridobitvijo evidenčnega lista
OPOMBA:
Obračun se izvede po razviti površini strehe.
</t>
  </si>
  <si>
    <t>25.</t>
  </si>
  <si>
    <t>Posek dreves z deblom premera do cca 50 cm vključno z odstranitvijo vej in panjev z nalaganjem na kamion ter odvozom na regionalno deponijo s pridobitvijo evidenčnega lista</t>
  </si>
  <si>
    <t xml:space="preserve">Strojni izkop in odvoz širine  2,1 do 4,0 m in globine 2,1 do 4,0 m, planiranje dna ročno. 
Z odvozom materiala na trajno deponijo in plačilom komunalne takse, vključno z vsemi pomožnimi deli in materialom. Pri izkopu je potrebno paziti na morebitne cevi komunalne infrastrukture. Planum naravnih tal pod tamponom se planira s točnostjo +- 3cm, vključno z valjanjem.
►izvedba izkopa MČN
</t>
  </si>
  <si>
    <t xml:space="preserve">Širok izkop zemljine predvidene za trajno deponiranje – 2. kategorije za gradbene jame za objekte, globine do 2,1 m – strojno, planiranje dna ročno. 
Z odvozom materiala na trajno deponijo in plačilom komunalne takse, vključno z vsemi pomožnimi deli in materialom. Pri izkopu je potrebno paziti na morebitne cevi komunalne infrastrukture. Planum naravnih tal pod tamponom se planira s točnostjo +- 3cm, vključno z valjanjem. Vključno z vsemi pomožnimi deli ter vgradnim in zaključnim materialom.
Geološka preveritev nosilnosti tal zajeta v ločeni postavki.
►izvedba izkopa zadrževalnika
</t>
  </si>
  <si>
    <t xml:space="preserve">Dobava, dovoz, vgrajevanje in raztiranje finega nasutja 4-8 mm,
►izvedba posteljice in obsip zadrževalnika
</t>
  </si>
  <si>
    <t>Dobava in polaganje geotekstila 200 g/m2, polaganje z preklopom min 20 cm, ki morajo biti upoštevani v enotni ceni.
Obračun po tlorisni površini.</t>
  </si>
  <si>
    <t xml:space="preserve">Nabava, dobava in vgradnja kanalizacijske  PVC enoslojne (polnostenske)  gladke cevi  SN4 in SN8, cevi  položene v projektiranih padcih in ravnih odsekih od jaška do jaška v betonsko posteljico. </t>
  </si>
  <si>
    <t>►DN 110 mm - SN 4</t>
  </si>
  <si>
    <t xml:space="preserve">Tlakovanje utrjenih površin z betonskimi ploščami, dimenzije 64x32x5,5 cm, kot npr. Plošča Mistiko Prestige ali enakovredno, skladno s potrditvijo projektanta. Betonske plošče brez posnetega roba, zmrzlinsko in solno obstojne.
Betonske plošče se polagajo na utrjeno nasutje v sestavi:
- izdelava podlage iz podložnega betona v debelini 10 cm, armiran z armaturno mrežo Q196, beton zemeljsko vlažen
- polaganje betonskih plošč na podložni beton
-rezanje plošč 
►tlakovane površine
</t>
  </si>
  <si>
    <t xml:space="preserve"> 23.3</t>
  </si>
  <si>
    <t xml:space="preserve"> 24.4</t>
  </si>
  <si>
    <t xml:space="preserve"> 24.5</t>
  </si>
  <si>
    <t xml:space="preserve"> 24.6</t>
  </si>
  <si>
    <t>45.</t>
  </si>
  <si>
    <t>46.</t>
  </si>
  <si>
    <t>47.</t>
  </si>
  <si>
    <t>48.</t>
  </si>
  <si>
    <t>49.</t>
  </si>
  <si>
    <t>50.</t>
  </si>
  <si>
    <t>51.</t>
  </si>
  <si>
    <t>56.</t>
  </si>
  <si>
    <t>58.</t>
  </si>
  <si>
    <t>52.</t>
  </si>
  <si>
    <t>54.</t>
  </si>
  <si>
    <t>53.</t>
  </si>
  <si>
    <t>55.</t>
  </si>
  <si>
    <t>57.</t>
  </si>
  <si>
    <t>59.</t>
  </si>
  <si>
    <t>60.</t>
  </si>
  <si>
    <t>61.</t>
  </si>
  <si>
    <t>62.</t>
  </si>
  <si>
    <t>63.</t>
  </si>
  <si>
    <t>64.</t>
  </si>
  <si>
    <t>65.</t>
  </si>
  <si>
    <t xml:space="preserve">Zidanje sten s plinobetonskim zidakom kot npr. Ytong, različnih debelin do 30 cm, v lepilu Ytong, komplet z vsemi pomožnimi deli in prenosi, sidranjem v steno in strop.
►zazidave </t>
  </si>
  <si>
    <t>Obdelava plinobetonske stene. Postavka vsebuje:
 - cementno lepilo
  fasadna PVC mrežica
 - cementno lepilo</t>
  </si>
  <si>
    <t>Dobava in vgradnja prednapete preklade širine 9 cm, na mestu izvedbe vratne odprtine. Obračun po m1 vgrajene preklade, vključno z vsemi potrebnimi deli, izvedbo ležišča in podlivanje preklade</t>
  </si>
  <si>
    <t>Dobava in vgradnja prednapete preklade širine 14 cm, na mestu izvedbe vratne odprtine. Obračun po m1 vgrajene preklade, vključno z vsemi potrebnimi deli, izvedbo ležišča in podlivanje preklade</t>
  </si>
  <si>
    <t xml:space="preserve"> 10.1</t>
  </si>
  <si>
    <t>Dobava in vgradnja toplotne izolacije  pod estrih, toplotna izolacija kot pr. EPS 150 ali enakovredno, v debelini 28 cm.</t>
  </si>
  <si>
    <t>Dobava, montaža in demontaža opaža, skupaj z vsemi potrebnimi opiranji; opaževanje, razopaževanje, čiščenje in odvoz po končanih delih.
Izvedba enostranskega opaža
Obračuna se samo omočeni del opaža.
►enostranski opaž čela AB plošče, odprtin, čelo pasovnih temeljev</t>
  </si>
  <si>
    <t>Dobava, montaža in demontaža opaža, skupaj z vsemi potrebnimi opiranji, podpiranji; opaževanje, razopaževanje, čiščenje in odvoz po končanih delih.
Izvedba dvostranskega opaža
Obračuna se samo omočeni del opaža.
► AB sten</t>
  </si>
  <si>
    <t xml:space="preserve"> 6.1</t>
  </si>
  <si>
    <t xml:space="preserve"> 6.2 </t>
  </si>
  <si>
    <t xml:space="preserve"> 6.3</t>
  </si>
  <si>
    <t>ZUNANJE IGRIŠČE</t>
  </si>
  <si>
    <t xml:space="preserve">Dobava in izdelava toplotne izolacije podstrešja nad AB ploščo:
</t>
  </si>
  <si>
    <t>Polno površinsko brušenja AB sten
►notranje stene
►zunanje oporne stene (vidni beton)</t>
  </si>
  <si>
    <t xml:space="preserve">►stenska hidroizolacija </t>
  </si>
  <si>
    <t xml:space="preserve"> 9.1</t>
  </si>
  <si>
    <t xml:space="preserve"> 10.2</t>
  </si>
  <si>
    <t>Dobava in izdelava toplotne izolacije stropa mansarde podstrešja:</t>
  </si>
  <si>
    <t>Izvedba parne zapore kot npr. LDS 100 ali enakovredno pod sloj toplotne izolacije. Vključno z vsem potrebnim pritrdilnim materialom. Vključno z izvedbo prekrivanja spojev in lepljenja stikov. Obračun po m2 neto izvedbe brez upoštevanja spojev.</t>
  </si>
  <si>
    <t>Nadstrešek dim. 1,9 x 0,95 m</t>
  </si>
  <si>
    <t>Nadstrešek dim. 1,5 x 0,95 m</t>
  </si>
  <si>
    <t>►Pločevina razvite širine do 100 cm - žlota</t>
  </si>
  <si>
    <t xml:space="preserve"> 38.1</t>
  </si>
  <si>
    <t xml:space="preserve"> 38.2</t>
  </si>
  <si>
    <t xml:space="preserve"> 38.3</t>
  </si>
  <si>
    <t xml:space="preserve"> 39.</t>
  </si>
  <si>
    <t xml:space="preserve"> 39.1</t>
  </si>
  <si>
    <t xml:space="preserve"> 39.2</t>
  </si>
  <si>
    <t xml:space="preserve"> 40.1</t>
  </si>
  <si>
    <t xml:space="preserve"> 40.2</t>
  </si>
  <si>
    <t xml:space="preserve"> 40.3</t>
  </si>
  <si>
    <t xml:space="preserve"> 40.4</t>
  </si>
  <si>
    <t xml:space="preserve"> 40.5</t>
  </si>
  <si>
    <t xml:space="preserve"> 40.6</t>
  </si>
  <si>
    <t xml:space="preserve"> 40.7</t>
  </si>
  <si>
    <t xml:space="preserve"> 43.1</t>
  </si>
  <si>
    <t xml:space="preserve"> 9.2</t>
  </si>
  <si>
    <t>VODOVOD IN VERTIKALNA KANALIZACIJA:</t>
  </si>
  <si>
    <t>OGREVANJE IN HLAJENJE:</t>
  </si>
  <si>
    <t>PREZRAČEVANJE:</t>
  </si>
  <si>
    <t>*ogledalo pri umivalniku z zaščitno folijo zadaj, kompletno z vijaki in  plastičnimi vložki (po izbiri arhitekta)</t>
  </si>
  <si>
    <t>Ogledalo pri umivalniku za invalide z zaščitno folijo zadaj, kompletno z vijaki in  plastičnimi vložki po izboru arhitekta</t>
  </si>
  <si>
    <t>Podajalci brisač</t>
  </si>
  <si>
    <t>Dozirnik mila, tesnilni, pritrdilni in tesnilni material</t>
  </si>
  <si>
    <t>REKAPITULACIJA 1.FAZA:</t>
  </si>
  <si>
    <t>IV. RAZDELILNIK RŠ</t>
  </si>
  <si>
    <t>V. RAZDELILNIK RV</t>
  </si>
  <si>
    <t>VI. RAZDELILNIK RK</t>
  </si>
  <si>
    <t>VII. RAZDELILNIK RL</t>
  </si>
  <si>
    <t>VIII. RAZSVETLJAVA</t>
  </si>
  <si>
    <t>IX. SISTEM AVTOMATSKEGA JAVLJANJA POŽARA</t>
  </si>
  <si>
    <t>X. ODVOD DIMA IN TOPLOTE</t>
  </si>
  <si>
    <t>XI. TELEFONSKA IN RAČUNALNIŠKA INSTALACIJA</t>
  </si>
  <si>
    <t>XII. FINOMONTAŽNI MATERIAL</t>
  </si>
  <si>
    <t>XIII. SOS SIGNALIZACIJA</t>
  </si>
  <si>
    <t>XIV. OZEMLJITVE IN STRELOVODNA INŠTALACIJA</t>
  </si>
  <si>
    <t>XV. NN PRIKLJUČEK</t>
  </si>
  <si>
    <t>XVI. TK PRIKLJUČEK</t>
  </si>
  <si>
    <t>XVII. SONČNA ELEKTRARNA</t>
  </si>
  <si>
    <t>XVIII. ZAKLJUČNA DELA</t>
  </si>
  <si>
    <t>Opis opreme/del</t>
  </si>
  <si>
    <t>cena/enoto</t>
  </si>
  <si>
    <t>Prevzem dokumentacije in preučitev PZI projekta, priprava gradbišča, transport materialov in osebja, zavarovanje gradbišča</t>
  </si>
  <si>
    <t>Demontaža obstoječih svetilk cestne razsvetljave, skladiščenje</t>
  </si>
  <si>
    <t>Dobava in polaganje kabla N2XY 4x50 mm²,  delno v zemlji, delno p/o v inštalacijski cevi</t>
  </si>
  <si>
    <t>Dobava in polaganje  instalacijske cevi fi 160 mm</t>
  </si>
  <si>
    <t>Dobava in polaganje kabla NHXMH 5x25 mm²,  položenega p/o v inštalacijski cevi</t>
  </si>
  <si>
    <t>Dobava in polaganje  instalacijske cevi fi 63 mm</t>
  </si>
  <si>
    <t>Dobava in polaganje kabla NHXMH 5x16 mm², položenega p/o v inštalacijski cevi</t>
  </si>
  <si>
    <t>Dobava in polaganje  instalacijske cevi fi 50 mm</t>
  </si>
  <si>
    <t>Dobava in polaganje kabla NHXMH 5x4 mm², delno v zemlji, delno p/o v inštalacijski cevi</t>
  </si>
  <si>
    <t>Dobava in polaganje kabla NHXMH 5x2,5 mm², položenega p/o v inštalacijski cevi ali v NIK kanalu</t>
  </si>
  <si>
    <t>Dobava in polaganje  instalacijske cevi fi 32 mm</t>
  </si>
  <si>
    <t>Dobava in polaganje kabla NHXMH 3x2,5 mm², položenega p/o v inštalacijski cevi</t>
  </si>
  <si>
    <t>Dobava in polaganje kabla NHXMH 3x1,5 mm², položenega p/o v inštalacijski cevi</t>
  </si>
  <si>
    <t>Dobava in polaganje kabla NHXMH 4x1,5 mm², položenega p/o v inštalacijski cevi</t>
  </si>
  <si>
    <t>Dobava in polaganje kabla H05 Z1Z1-F 3x1,5 mm², položenega v NIK kalalu</t>
  </si>
  <si>
    <t>Dobava in polaganje kabla H05 Z1Z1-F 4x0,75 mm², položenega v NIK kalalu</t>
  </si>
  <si>
    <t>Dobava in polaganje kabla H05 Z1Z1-F 2x1 mm², položenega v NIK kalalu</t>
  </si>
  <si>
    <t>Dobava in polaganje  instalacijske cevi fi 16 mm</t>
  </si>
  <si>
    <t>Parapetni kanal 65/100 mm s pokrovom</t>
  </si>
  <si>
    <t>Končnik za parapetni kanal</t>
  </si>
  <si>
    <t>Dobava in polaganje kanala NIK 106</t>
  </si>
  <si>
    <t>Tesnenje kabelskih prehodov</t>
  </si>
  <si>
    <t>Razvodna doza Ø 60 mm- globoka</t>
  </si>
  <si>
    <t>Razni drobni nespecificiran material</t>
  </si>
  <si>
    <t>%</t>
  </si>
  <si>
    <t>Dobava in montaža prostostoječe enokrilne omare, IP65, v=1600 š=800 g=300 mm iz jeklene pločevine, RAL7035, z montažno ploščo, s podstavkom v=100 mm, 4-točkovno zapiranje z vrtljivim ročajem, kot npr. Schrack KT168030, opremljena z napisi z vgrajeno opremo</t>
  </si>
  <si>
    <t>Adapter za 60 mm sestav, 250 A za MC2, 3-polni kot npr. Schrack MC291400</t>
  </si>
  <si>
    <t>Ločilno stikalo, 3-polno, 160A, kot npr. Schrack MC216034</t>
  </si>
  <si>
    <t>Podaljšana os za MC1/MC2 400 mm, kot npr. Schrack MC191232</t>
  </si>
  <si>
    <t>Ročica za MC2 z zaporo vrat, možnost  zaklepanja, rdeče/rumena, XTVDVR, kot npr. Schrack MC290180</t>
  </si>
  <si>
    <t>Prenapetostni odvodnik 4+0 TNS, razred I+II(B+C)275V, Iimp 12,5kA, odvodnik strel, kot npr. Schrack S211240-A</t>
  </si>
  <si>
    <t>Nosilec zbiralk z notranjo pritrditvijo, za 60 mm sestav, kot npr. Schrack SI014950</t>
  </si>
  <si>
    <t>NV-varovalčni ločilnik, vel. 000, 125 A, za 60 mm zbiralčni sestav, priključek spodaj/zgoraj, sponka, kot npr. Schrack SI338020</t>
  </si>
  <si>
    <t>Zaščitno stikalo, RCCB, 40A, 4p, 30mA, tip A, izvedba brez zakasnitve, standard za izdelek EN 61008, s predvarovalko, kot npr. Schrack BC054403</t>
  </si>
  <si>
    <t>Zaščitno stikalo, RCCB, 25A, 4p, 30mA, tip A, izvedba brez zakasnitve, standard za izdelek EN 61008, s predvarovalko, kot npr. Schrack BC052103</t>
  </si>
  <si>
    <t>Sponka, vrstna, CBC.10 siva, 2,5 mm²</t>
  </si>
  <si>
    <t>Taljiv vložek NV000 različnih velikosti</t>
  </si>
  <si>
    <t>Inštalacijski odklopnik, karakteristika B16A, 3-polni</t>
  </si>
  <si>
    <t>Inštalacijski odklopnik, karakteristika B16A, 1-polni</t>
  </si>
  <si>
    <t>Inštalacijski odklopnik, karakteristika C10A, 1-polni</t>
  </si>
  <si>
    <t>Vezava razdelilnika RG</t>
  </si>
  <si>
    <t>Bakrene zbiralnice 25 x 3 mm, 60 mm sestav</t>
  </si>
  <si>
    <t>Uvodnice, žica, označbe, razni drobni nespecificiran material</t>
  </si>
  <si>
    <t>Dobava in montaža certificiranega podometnega razdelilnika dimenzij 1070 x 334 x 110 mm, kot npr. Hager FW612F, opremljen z napisi z vgrajeno opremo</t>
  </si>
  <si>
    <t>Glavno stikalo 3p, 80A</t>
  </si>
  <si>
    <t>Inštalacijski odklopnik, karakteristika C10A, 3-polni</t>
  </si>
  <si>
    <t>Fotorele, komplet s fotoelementom</t>
  </si>
  <si>
    <t>Drobni material</t>
  </si>
  <si>
    <t>Dobava in montaža certificiranega podometnega razdelilnika dimenzij 740 x 335 x 90 mm, kot npr. Hager VU48AT, opremljen z napisi z vgrajeno opremo</t>
  </si>
  <si>
    <t>Glavno stikalo 3p, 63A</t>
  </si>
  <si>
    <t>Inštalacijski odklopnik, karakteristika C20A, 3-polni</t>
  </si>
  <si>
    <t>Inštalacijski odklopnik, karakteristika C13A, 1-polni</t>
  </si>
  <si>
    <t>Dobava in montaža certificiranega podometnega razdelilnika dimenzij 340 x 335 x 90 mm, kot npr. Hager VU12AT, opremljen z napisi z vgrajeno opremo</t>
  </si>
  <si>
    <t>Glavno stikalo 3p, 20A</t>
  </si>
  <si>
    <t xml:space="preserve">S.1 7572951, C2-L LW19 4000-840 ETDD 01. Vgradna LED svetilka. Optični sistem s tehnologijo leč PMMA. Pokrov iz prosojnega PMMA za visoko kontrolo bleščanja in učinkovitost. S simetrično široko porazdelitvijo jakosti svetlobe. Ocena bleščanja v skladu z oceno UGR (EN 12464-1) &lt; 19. Moč 27 W, svetlobni tok 4000 lm. Mikroprizmatična plošča. Modul 1413x84. UGR &lt; 16. 4SDCM, 840. 4000K. EVG. Svetlobni izkoristek 148 lm/W. Ra&gt;80.  Življenjska doba več kot 50.000 ur. 5 let garancije. IP20. Pocinkana pločevina prebarvana z RAL 9016. Trilux (zastopnik MTSi d.o.o. Maribor) </t>
  </si>
  <si>
    <t>SFlow ZBB, 6817300 - montažni probor za vgradnjo v strop</t>
  </si>
  <si>
    <t>SFlow C ZKS 01, 6892500 čelna stranica</t>
  </si>
  <si>
    <t xml:space="preserve">S.2 9002022410 E line NEXT 7651 LW19 60-840ET L225 01. Simetrično sevajoča LED svetilka. Moč 34 W, svetlobni tok 6300 lm. Optični sistem je sestavljen iz optike PMMA leč s tremi usklajenimi, tehnično učinkovitimi področji in tako zagotavlja enakomerno porazdelitev svetlobe in homogeno osvetlitev. EVG. Ra&gt;80. Svetlobni izkoristek 185 lm/W. Energijski razred A+. splošni indeks barvnega upodabljanja (CRI) Ra&gt; 80. Povprečna nazivna življenjska doba L80(tq 35 °C) = 50.000 h. UGR &lt; 19. Dolžina 2212 mm. 5 let garancije. Skladno z DIN 10500. Svetilke so primerne za uporabo v HACCP, IFS različici 6 in / ali BRC Global Standard Version 7 certificiranih podjetjih v industriji hrane in pijač. 3 SDCM. Barva ohišja RAL 9016. Certifikat CE. IP 20. Trilux (zastopnik MTSi d.o.o. Maribor) </t>
  </si>
  <si>
    <t xml:space="preserve">7350500, 07650 L225 7LV E 225 01, tokovna tračnica. Dolžine tridolžinska 2212 mm, fix 370. 7 polno ožičenje. Jeklena pločevina barvana v RAL 9016. Trilux (zastopnik MTSi d.o.o. Maribor) </t>
  </si>
  <si>
    <t>A01SX/3000, 3664499 - obešalni sistem z jeklenico 3 m</t>
  </si>
  <si>
    <t xml:space="preserve"> 6822300, 07690VS konektor </t>
  </si>
  <si>
    <t>7260500 - čelna stranica tokovne tračnice, bela</t>
  </si>
  <si>
    <t xml:space="preserve">S.3 9002022533 E line NEXT 7651 LW19 40-840ET L150 01. Simetrično sevajoča LED svetilka. Moč 23 W, svetlobni tok 4200 lm. Optični sistem je sestavljen iz optike PMMA leč s tremi usklajenimi, tehnično učinkovitimi področji in tako zagotavlja enakomerno porazdelitev svetlobe in homogeno osvetlitev. EVG. Ra&gt;80. Svetlobni izkoristek 185 lm/W. Energijski razred A+. splošni indeks barvnega upodabljanja (CRI) Ra&gt; 80. Povprečna nazivna življenjska doba L80(tq 35 °C) = 50.000 h. UGR &lt; 19. Dolžina 1475 mm. 5 let garancije. Skladno z DIN 10500. Svetilke so primerne za uporabo v HACCP, IFS različici 6 in / ali BRC Global Standard Version 7 certificiranih podjetjih v industriji hrane in pijač. 3 SDCM. Barva ohišja RAL 9016. Certifikat CE. IP 20. Trilux (zastopnik MTSi d.o.o. Maribor) </t>
  </si>
  <si>
    <t xml:space="preserve">7272500, 07650 L150 7LV E 150 01, tokovna tračnica. Dolžine tridolžinska 1475 mm, fix 370. 7 polno ožičenje. Jeklena pločevina barvana v RAL 9016. Trilux (zastopnik MTSi d.o.o. Maribor) </t>
  </si>
  <si>
    <t>D01X p2, 2321300 - montažni pribor - montaža na strop, 2 kosa</t>
  </si>
  <si>
    <t xml:space="preserve">S.4 7571040 AVIELLA  C09 OA LED 2600-840 ET 01. Vgradni downlight. Moč 30 W, svetlobni tok 2750 lm. CRI &gt;80. 840, 4000K. IP 44, IK 05. Zaščitni razred 2. 5 let garancije. evg. Trilux (zastopnik MTSi d.o.o. Maribor) </t>
  </si>
  <si>
    <t xml:space="preserve">S.5 7585740 Limaro LED WD1 20/14/10/ML-840 ET IP65.  Zaprta LED svetilka. Primarni svetlobnotehnični pokrov, material: PC, opalno. Izstop svetlobe: direktno sevajoče, primarna svetlobna karakteristika: simetrično. Priključna moč 21/14/11 W. Svetlobni izkoristek 100 lm/W. Svetlobni tok 2.100 / 1400 / 1100 lm, barva svetlobe: 840, barvna temperatura: 4000K, predstikalna naprava: EVG, priklop na omrežje: 220..240V, AC, 50/60Hz, ohišje, premer 300 mm, zaščitna stopnja (celota): IP65, IK 10. Certifikacijski znak: CE, dopustna okoliška temperatura za notranje prostore: -20..+35°C. Življenjska doba: 50.000 ur. 3 let garancije. Trilux. Zastopnik MTSi d.o.o. Maribor </t>
  </si>
  <si>
    <t xml:space="preserve">S.6 7119740. Oleveon Fit 1200 4000-840 ET  Zaprta industrijska LED svetilka. Izstopni svetlobni tok 4000 lm. Moč 28 W, 840, 4000K. IP66. Ra &gt; 80. Svetlobni izkoristek 142 lm/W. Življenjska doba L80(tq 25 °C) = 50.000 ur. Difuzor PMMA. S simetrično široko porazdelitvijo jakosti svetlobe. Ohišje iz samougasljivega brizganega polikarbonata. 5 let garanciije. HACCP, IFS različice 6 in / ali družbe BRC Global Standard Food Version 7, certificirane v industriji hrane in pijač. temperaturno območje od -20°C do + 35°C. Odpornost na UV.  Dolžina svetilke 1257 mm. EVG - elektronska predstikalna naprava. Trilux (zastopnik MTSi d.o.o. Maribor) </t>
  </si>
  <si>
    <t xml:space="preserve">S.7 7117140. Oleveon Fit 1200 2300-840 ET  Zaprta industrijska LED svetilka. Izstopni svetlobni tok 2700 lm. Moč 19 W, 840, 4000K. IP66. Ra &gt; 80. Svetlobni izkoristek 142 lm/W. Življenjska doba L80(tq 25 °C) = 50.000 ur. Difuzor PMMA. S simetrično široko porazdelitvijo jakosti svetlobe. Ohišje iz samougasljivega brizganega polikarbonata. 5 let garanciije. HACCP, IFS različice 6 in / ali družbe BRC Global Standard Food Version 7, certificirane v industriji hrane in pijač. temperaturno območje od -20°C do + 35°C. Odpornost na UV.  Dolžina svetilke 1257 mm. EVG - elektronska predstikalna naprava. Trilux (zastopnik MTSi d.o.o. Maribor) </t>
  </si>
  <si>
    <t xml:space="preserve">S.10 304563 POLO+ 3 A/EW. Zaprta zidna led svetilka. IP65. Ohišje tlačni liti aluminij. Barva ohišja RAL 7016. Izstopni svetlobni tok 687 lm, moč 15 W. 830, 3000K. Certifikat CE, EAC. IP 65, Ik 05, ZR I. IN lighting (zastopnik MTSi d.o.o. Maribor) </t>
  </si>
  <si>
    <t xml:space="preserve">S.11 8114651 - 3000K. 8841 AB2L/700-730 2G2 ETDD. Svetlobni del LED stebrička. Simetrična osvetlitev. Izstopni svetlobni tok 750 lm. Moč 7,5 W, 730, 3000K. IP65, IK 04. Svetlobni izkoristek 100 lm/W. IK09/10J. Več kot 100.000 ur (L80). Redukcija moči. Ohišje iz tlačno litega aluminija. Pretokovna zaščita 10 kV.  CLO - konstantni svetlobni tok. Višina svetlobnega dela 425 mm. Premer 170 mm. TRILUX (zastopnik MTSi d.o.o. Maribor) </t>
  </si>
  <si>
    <t xml:space="preserve">Standrohr 840, 7320100 - stebriček višine 836,5 mm. Premer 170 mm .TRILUX (zastopnik MTSi d.o.o. Maribor) </t>
  </si>
  <si>
    <t>2221400 Podzemni nosilec iz jekla, vroče pocinkano. Za vgradnjo svetilke v podlago. Vključno z materialom za pritrditev svetilke iz nerjavečega jekla.</t>
  </si>
  <si>
    <t>Z.1 19450, INFINITA GL RTI SE CBL LTO L. Zaprta varnostna LED svetilka. SE - pripravni spoj. Svetilo s centraliziranim diagnostičnim sistemom. Na svetilki lahko z mikro-preklopniki izbiramo želene avtonomije delovanja (1h-8h). Svetlobni tok 250 lm. Akumulator LTO4.8V1.2Ah. IP65, IK 07, ZR II. 10 let garancije. Beghelli (MTSi d.o.o. Maribor)</t>
  </si>
  <si>
    <t>Z.2 19452, INFINITA GL RTI SA CBL LTO L. Zaprta varnostna LED svetilka. SA - trajni spoj. Svetilo s centraliziranim diagnostičnim sistemom. Na svetilki lahko z mikro-preklopniki izbiramo želene avtonomije delovanja (1h-8h). Svetlobni tok 90 lm. Akumulator LTO4.8V1.2Ah. IP65, IK 07, ZR II. 10 leta garancije. Beghelli (MTSi d.o.o. Maribor)</t>
  </si>
  <si>
    <t>Svetlobna piktogramska plošča ali nalepka. Smer evakuacije ravno</t>
  </si>
  <si>
    <t>Z.4 4380, UP LED EXIT AT OPT 20M SA 8LTO. Piktogramska varnostna LED svetilka. SA - trajni spoj. Svetilo s centraliziranim diagnostičnim sistemom. Na svetilki lahko z mikro-preklopniki izbiramo želene avtonomije delovanja (1h-8h). IP 40. UV stabilna. 10 let garancije.. Beghelli (MTSi d.o.o. Maribor)</t>
  </si>
  <si>
    <t>Z.3 19430, Formula LED LI-FE SE. Varnostna LED svetilka. SE - pripravni spoj. IP 65. Svetlobni tok 1100 lm. UV stabilna. 5 let garancije. Beghelli (MTSi d.o.o. Maribor)</t>
  </si>
  <si>
    <t>Piktogramske nalepke komplet L/D/R</t>
  </si>
  <si>
    <t>Pregled sistema s strani pooblaščene institucije in sodelovanje serviserja pri pregledu  in PRIDOBITEV  POTRDILA O BREZHIBNEM DELOVANJU VARNOSTNE RAZSVETLJAVE</t>
  </si>
  <si>
    <t>Ponovna montaža obstoječih svetilk cestne razsvetljave</t>
  </si>
  <si>
    <r>
      <t>Mikroprocesorsko krmiljena centrala za javljanje požara</t>
    </r>
    <r>
      <rPr>
        <b/>
        <sz val="10"/>
        <rFont val="Times New Roman"/>
        <family val="1"/>
        <charset val="238"/>
      </rPr>
      <t xml:space="preserve"> </t>
    </r>
    <r>
      <rPr>
        <sz val="10"/>
        <rFont val="Times New Roman"/>
        <family val="1"/>
        <charset val="238"/>
      </rPr>
      <t xml:space="preserve">
• </t>
    </r>
    <r>
      <rPr>
        <b/>
        <sz val="10"/>
        <rFont val="Times New Roman"/>
        <family val="1"/>
        <charset val="238"/>
      </rPr>
      <t>2 naslovljivi liniji</t>
    </r>
    <r>
      <rPr>
        <sz val="10"/>
        <rFont val="Times New Roman"/>
        <family val="1"/>
        <charset val="238"/>
      </rPr>
      <t xml:space="preserve"> (vsaka linija z najmanj 127 adresami za priključitev avtomatskih javljalnikov požara) z možnostjo razširitve oz. povezljivosti večih central v sistem, 
• ob alarmu, okvari javljalnika se mora na prikazovalniku izpisati ime prostora, lokacija javljalnika, število dogodkov (alarmov, okvar) v obdelavi, 
• prikaz obvestil o stanju sistema,
• teksti in meniji na prikazovalniku za upravljanje sistema v slovenskem jeziku, 
• teksti ob tipkah na upravljavskem tabloju v slovenskem jeziku,
• večnivojsko upravljanje sistema (dostop do funkcij posameznega nivoja je omejen z gesli),
• zvočna signalizacija in prikaz na LCD prikazovalniku o okvarjenem javljalniku samo na centrali (brez proženja notranjih siren),
• izhodni vmesnik RS-232 za programiranje in povezavo na CNS,
• rezervno akumulatorsko napajanje,
• skladnost z EN 54.</t>
    </r>
  </si>
  <si>
    <t>Zančna kartica za priklop javljalnikov</t>
  </si>
  <si>
    <t>Modul za prenos (ALARM POŽAR, NAPAKA)</t>
  </si>
  <si>
    <t>Vhodni modul za kontrolo stanja napajalnika</t>
  </si>
  <si>
    <t xml:space="preserve">Komunikator za prenos signalov </t>
  </si>
  <si>
    <r>
      <t>Dobava in montaža kabla v instalacijskih ceveh JH(St)H FE180/E30 1x2x1 mm</t>
    </r>
    <r>
      <rPr>
        <vertAlign val="superscript"/>
        <sz val="10"/>
        <rFont val="Times New Roman"/>
        <family val="1"/>
        <charset val="238"/>
      </rPr>
      <t>2</t>
    </r>
    <r>
      <rPr>
        <sz val="10"/>
        <rFont val="Times New Roman"/>
        <family val="1"/>
        <charset val="238"/>
      </rPr>
      <t>, rdeč plašč</t>
    </r>
  </si>
  <si>
    <t>Signalna hupa, adresabilna</t>
  </si>
  <si>
    <t>Flouroscentna oznaka sirena 125x125 mm</t>
  </si>
  <si>
    <t>Ročni javljalnik požara, adresabilen</t>
  </si>
  <si>
    <t>Flouroscentna oznaka ročni javljalnik 125x125 mm</t>
  </si>
  <si>
    <t xml:space="preserve">Avtomatski javljalnik požara, adresabilni </t>
  </si>
  <si>
    <t>Vmesnik požarne lopute, dvigalo, klimat, centrala ODT: 1 nadzorovan izhod, 1 nadzorovan vhod za napajanje naprav priključenih na nadzorovani izhod, 1 relejni izhod, vgrajen izolator zanke, 3 večbarvne signalne LED</t>
  </si>
  <si>
    <t>Podnožje za konvencionalne detektorje</t>
  </si>
  <si>
    <t>Distančnik - globoko podnožje za nadometno vgradnjo</t>
  </si>
  <si>
    <t>Ohišje za modul PM150</t>
  </si>
  <si>
    <t>Pregled požarnega sistema s strani pooblaščene osebe in izdaja potrdila</t>
  </si>
  <si>
    <t xml:space="preserve"> - naslavljanje elementov na pripravljeno instalacijo,  
- povezava elementov požarnega sistema s krmiljenjem električnih drsnih vrat ...
- označitev javljalnikov,
- parametriranje sistema,
- preizkus sistema,
- spuščanje sistema v pogon,
- sodelovanje na pregledu s strani pooblaščene institucije,
- predaja sistema in poučitev uporabnika.                                                                                                                                                                                                                                                        </t>
  </si>
  <si>
    <t>Prevozni in manipulativni stroški, drobni material, nepredvideno, po gradbeni knjigi</t>
  </si>
  <si>
    <t>Krmilna centrala za proženje 24V DC elementov namenjena odvodu dima in toplote, avtonomija sekundarne močnostne podpore 72 ur, avtomatski preklop na rezervno napajanje in nazaj,
vse linije kontrolirane, požarno proženje po požarnih sektorjih, proženje preko vmesnika požarne centrale in večfunkcijskega ročnega javljalnika, svetlobno javljanje napak (napaka centrale, izpad omrežja, napaka akku, prekinitev linije do motornih pogonov in ročnih javljalnikov), se identificira na ročnih javljalnikih in na osnovni centralni plošči, sistem prenosa za javljanje požarnega alarma in javljanje napake centrale na nadzorni center, sistem se lahko koristi tudi za dnevno zračenje preko ventilacijskih tipk, samodejno zapiranje v primeru dežja/vetra. Kot npr. ZIP inženiring d.o.o. RZN 4408-K.</t>
  </si>
  <si>
    <t>SHEV ročni javljalnik RT45/G; funkcija - normalno, napaka, požar, reset</t>
  </si>
  <si>
    <t xml:space="preserve">Ventilacijska tipka LT 84-U; funkcija - odpira, stop, zapira </t>
  </si>
  <si>
    <t>Dežni/vetrni senzor WRS-S</t>
  </si>
  <si>
    <t>Montažni drog ɸ 42-60 mm, h=30 cm za pritrditev vremenskega senzorja</t>
  </si>
  <si>
    <r>
      <t>Kabel NHXMH  4x1,5 mm</t>
    </r>
    <r>
      <rPr>
        <vertAlign val="superscript"/>
        <sz val="10"/>
        <color indexed="8"/>
        <rFont val="Times New Roman"/>
        <family val="1"/>
        <charset val="238"/>
      </rPr>
      <t>2</t>
    </r>
  </si>
  <si>
    <r>
      <t>Kabel (N)HXH FE 180/E30-E60  8x0,8 mm</t>
    </r>
    <r>
      <rPr>
        <vertAlign val="superscript"/>
        <sz val="10"/>
        <color indexed="8"/>
        <rFont val="Times New Roman"/>
        <family val="1"/>
        <charset val="238"/>
      </rPr>
      <t>2</t>
    </r>
  </si>
  <si>
    <r>
      <t>Kabel NHXMH  3x1,5 mm</t>
    </r>
    <r>
      <rPr>
        <vertAlign val="superscript"/>
        <sz val="10"/>
        <color indexed="8"/>
        <rFont val="Times New Roman"/>
        <family val="1"/>
        <charset val="238"/>
      </rPr>
      <t>2</t>
    </r>
  </si>
  <si>
    <r>
      <t>Kabel (N)HXH FE 180/E30-E60  2x2x0,8 mm</t>
    </r>
    <r>
      <rPr>
        <vertAlign val="superscript"/>
        <sz val="10"/>
        <color indexed="8"/>
        <rFont val="Times New Roman"/>
        <family val="1"/>
        <charset val="238"/>
      </rPr>
      <t>2</t>
    </r>
  </si>
  <si>
    <t>Testiranje, zagon sistema, predaja in šolanje uporabnika</t>
  </si>
  <si>
    <t>Razni drobni ne specificiran material</t>
  </si>
  <si>
    <t>Komunikacijska omara 15U 600 x450 x 768 mm za zidno montažo s snemljivima stranicama in polcilidrično ključavnico s ključem za mrežne omare</t>
  </si>
  <si>
    <t>24" switch panel 24xRJ45, Kat. 6 za UTP kabel</t>
  </si>
  <si>
    <t>Patch kabel, Kat. 6, 2 m</t>
  </si>
  <si>
    <t>Organizator kablov 24"</t>
  </si>
  <si>
    <t>Pritrditveni komplet za panel</t>
  </si>
  <si>
    <t>24 palčna polica 600 mm, nosilnost do 10 kg</t>
  </si>
  <si>
    <t xml:space="preserve">Vtičnica Kat. 6 2xRJ45 za UTP kabel za vgradnjo v parapetni kanal </t>
  </si>
  <si>
    <t xml:space="preserve">Vtičnica Kat. 6 1xRJ45 za UTP kabel, p/o </t>
  </si>
  <si>
    <t xml:space="preserve">Vtičnica Kat. 6 2xRJ45 za UTP kabel, p/o </t>
  </si>
  <si>
    <t>Fiksni UTP priklop</t>
  </si>
  <si>
    <t>WiFi ojačevalnik</t>
  </si>
  <si>
    <t>Dobava in montaža kabla UTP kategorije 6</t>
  </si>
  <si>
    <t>Dobava in polaganje  instalacijske cevi  fi 16 mm</t>
  </si>
  <si>
    <t>Testiranje instalacije</t>
  </si>
  <si>
    <t>Funkcionalni preizkus in zagon</t>
  </si>
  <si>
    <t>Izdelava navodil, poučitev uporabnika</t>
  </si>
  <si>
    <t>Primopredaja sistema</t>
  </si>
  <si>
    <t>Stikalo navadno 250 V, 16A, p/o</t>
  </si>
  <si>
    <t>Stikalo menjalno 250 V, 16A, p/o</t>
  </si>
  <si>
    <t>Stikalo križno 250 V, 16A, p/o</t>
  </si>
  <si>
    <t>Tipkalo gor-dol 250 V, 16A, p/o</t>
  </si>
  <si>
    <t>Tipkalo za strešno okno 250 V, 10A p/o</t>
  </si>
  <si>
    <t>Video domofonski sistem po izbiri investitorja, ena zunanja, dve notranji enoti</t>
  </si>
  <si>
    <t>Senzor gibanja 360°, stropni, 10A</t>
  </si>
  <si>
    <t>Senzor gibanja 180°, stenski, 10A</t>
  </si>
  <si>
    <t>Vtičnica 230V, 16A, p/o z dodatnim pokrovom</t>
  </si>
  <si>
    <t xml:space="preserve">Vtičnica 230V, 16A, p/o </t>
  </si>
  <si>
    <t>Vtičnica 230V, 16A, trojna, montirana v parapetnem kanalu</t>
  </si>
  <si>
    <t>Vtičnica HDMI</t>
  </si>
  <si>
    <t>Vgradna talna doza, vtičnica 6x230V, 16A, 4x RJ45</t>
  </si>
  <si>
    <t>Vtičnica 5P, 32A, p/o</t>
  </si>
  <si>
    <t>Dobava in polaganje kabla HDMI zaključen s konektorji dolžine 15 m</t>
  </si>
  <si>
    <t>Elektro komandna omara za delovanje toplotne črpalke - ogrevalnega sistema (toplotna črpalka, grelec v hranilniku sanitarne vode, grelec v hranilniku toplote, oprema na vseh ogrevalnih vejah, cirkulacijska črpalka in elektro-magnetni ventil za pregrevanje) - omaro naročiti pri dobavitelju toplotne čepalke</t>
  </si>
  <si>
    <t>Izvedba splošnih električnih priključkov:</t>
  </si>
  <si>
    <t>na stikalo</t>
  </si>
  <si>
    <t>na svetilko</t>
  </si>
  <si>
    <t>na senzor gibanja</t>
  </si>
  <si>
    <t>na vtičnico 230 V</t>
  </si>
  <si>
    <t>na vtičnico 400 V</t>
  </si>
  <si>
    <t>na motor za senčilo</t>
  </si>
  <si>
    <t>na motor za strešno okno</t>
  </si>
  <si>
    <t>na termostat</t>
  </si>
  <si>
    <t>fiksni izvod 400 V</t>
  </si>
  <si>
    <t>fiksni izvod 230 V</t>
  </si>
  <si>
    <t>Elementi signalizacije "SOS " v sanitarijah za invalide, v sestavi: tipka poziva, tipka razrešitve, signalna svetilka, napajalnik</t>
  </si>
  <si>
    <t>Dobava in montaža valjanca FeZn 25x4 mm, polaganje v temelje objekta, do opreme in merilnih stikov</t>
  </si>
  <si>
    <t>Aluminijasta žica Ø 8 mm, položena na strešnih  in zidnih nosilcih do merilnih stikov, komplet z nosilci</t>
  </si>
  <si>
    <t xml:space="preserve">Dobava in montaža lovilne palice Al višine h=1,0 m z distančnim in ustreznim pritrdilnim elementom </t>
  </si>
  <si>
    <t>Merilni stik nafasadi</t>
  </si>
  <si>
    <t xml:space="preserve">Zaščitna letev FeZn </t>
  </si>
  <si>
    <t>Križna sponka</t>
  </si>
  <si>
    <t>Vijačen ali varjen spoj na kovinsko konstrukcijo</t>
  </si>
  <si>
    <t>Dobava in montaža doze za dodatno izenačitev potencialov, komplet z zaščitno zbiralko, drobnim, veznim in montažnim materialom</t>
  </si>
  <si>
    <t xml:space="preserve">Dobava in montaža kabla HO7VK, 1x16 mm², RZ </t>
  </si>
  <si>
    <t xml:space="preserve">Dobava in montaža kabla HO7VK, 1x6 mm², RZ </t>
  </si>
  <si>
    <t>Izvedba NN priključka vključno z:</t>
  </si>
  <si>
    <t>Odstranitev obstoječega NN priključka</t>
  </si>
  <si>
    <t>Rezanje asfalta in povrnitev v prvotno stanje</t>
  </si>
  <si>
    <t>Izkop in zasip jarka III. ktg</t>
  </si>
  <si>
    <t>Omara prostostoječa priključno merilna PS PMO 2 s poliestrskim podstavkom</t>
  </si>
  <si>
    <t>Omara prostostoječa priključno razdelilna s poliestrskim podstavkom dimenzij (š x g x v) 770 x 320 x 2050 mm kot npr. Prebilpast 04-22</t>
  </si>
  <si>
    <t>Polindirektni trifazni dvosmerni števec delovne in jalove energije tip ISKRA MT880-T1A42R56 s komunikacijskim vmesnikom CM-v-3</t>
  </si>
  <si>
    <t>Števec delovne energije z dajalnikom impulza tip LANDIS+GYR ZMXi120CQU1L1D1</t>
  </si>
  <si>
    <t>Varovalčno podnožje HVL 00-3p M8 M8-P za 60 mm bus zbiralčni sistem</t>
  </si>
  <si>
    <t>Varovalni vložek NV/80A</t>
  </si>
  <si>
    <t>Varovalni vložek NV/125A</t>
  </si>
  <si>
    <t>Tokovni transformator certificiran 150/5 A, r. 0,5</t>
  </si>
  <si>
    <t>Univerzalna sponka za priklop števca MSG</t>
  </si>
  <si>
    <r>
      <t>Sponka 150 mm</t>
    </r>
    <r>
      <rPr>
        <vertAlign val="superscript"/>
        <sz val="10"/>
        <color indexed="8"/>
        <rFont val="Times New Roman"/>
        <family val="1"/>
        <charset val="238"/>
      </rPr>
      <t>2</t>
    </r>
  </si>
  <si>
    <t>Prenapetostni odvodnik PROTEC B2S 12.5/275</t>
  </si>
  <si>
    <t>Bakrena zbiralnica 25x3 mm, dolžine 250 mm</t>
  </si>
  <si>
    <t>PEN zbiralnica, 250 mm</t>
  </si>
  <si>
    <t>Varovalčno podnožje HVL 00-3p M8 M8-P</t>
  </si>
  <si>
    <t>Varovalni vložek NV/16A</t>
  </si>
  <si>
    <t>Vertikalni varovalčni ločilnik 690V/400A</t>
  </si>
  <si>
    <t>Vertikalni varovalčni ločilnik 690V/160A</t>
  </si>
  <si>
    <t>Bakrena zbiralnica 25x3 mm, dolžine 500 mm</t>
  </si>
  <si>
    <t>PEN zbiralnica, 500 mm</t>
  </si>
  <si>
    <t>Varovalni vložek NV/200A</t>
  </si>
  <si>
    <t>Varovalni vložek NV/160A</t>
  </si>
  <si>
    <t>Varovalni vložek NV/35A</t>
  </si>
  <si>
    <r>
      <t>Dobava in polaganje kabla NY2Y-J 4x150 mm</t>
    </r>
    <r>
      <rPr>
        <vertAlign val="superscript"/>
        <sz val="10"/>
        <color indexed="8"/>
        <rFont val="Times New Roman"/>
        <family val="1"/>
        <charset val="238"/>
      </rPr>
      <t>2</t>
    </r>
  </si>
  <si>
    <r>
      <t>Dobava in polaganje kabla NAY2Y-J 4x150 mm</t>
    </r>
    <r>
      <rPr>
        <vertAlign val="superscript"/>
        <sz val="10"/>
        <color indexed="8"/>
        <rFont val="Times New Roman"/>
        <family val="1"/>
        <charset val="238"/>
      </rPr>
      <t>2</t>
    </r>
  </si>
  <si>
    <r>
      <t>Dobava in polaganje kabla NAY2Y-J 4x70 mm</t>
    </r>
    <r>
      <rPr>
        <vertAlign val="superscript"/>
        <sz val="10"/>
        <color indexed="8"/>
        <rFont val="Times New Roman"/>
        <family val="1"/>
        <charset val="238"/>
      </rPr>
      <t>2</t>
    </r>
  </si>
  <si>
    <t>Dobava in polaganje opozorilnega traku</t>
  </si>
  <si>
    <r>
      <t xml:space="preserve">Dobava in polaganje mapitel cevi </t>
    </r>
    <r>
      <rPr>
        <sz val="10"/>
        <color indexed="8"/>
        <rFont val="Calibri"/>
        <family val="2"/>
        <charset val="238"/>
      </rPr>
      <t>ɸ</t>
    </r>
    <r>
      <rPr>
        <sz val="10"/>
        <color indexed="8"/>
        <rFont val="Times New Roman"/>
        <family val="1"/>
        <charset val="238"/>
      </rPr>
      <t xml:space="preserve"> 160 mm</t>
    </r>
  </si>
  <si>
    <r>
      <t xml:space="preserve">Dobava in polaganje mapitel cevi </t>
    </r>
    <r>
      <rPr>
        <sz val="10"/>
        <color indexed="8"/>
        <rFont val="Calibri"/>
        <family val="2"/>
        <charset val="238"/>
      </rPr>
      <t>ɸ</t>
    </r>
    <r>
      <rPr>
        <sz val="10"/>
        <color indexed="8"/>
        <rFont val="Times New Roman"/>
        <family val="1"/>
        <charset val="238"/>
      </rPr>
      <t xml:space="preserve"> 110 mm</t>
    </r>
  </si>
  <si>
    <t>Obbetoniranje mapitel cevi</t>
  </si>
  <si>
    <t>Priklop kabla</t>
  </si>
  <si>
    <t>Vgradnja opreme v TP</t>
  </si>
  <si>
    <t>Izdelava betonskega temelja in vgradnja omare PS RO</t>
  </si>
  <si>
    <t>Izdelava betonskega temelja in vgradnja omare PS PMO</t>
  </si>
  <si>
    <t>Vgradnja opreme v PS RO</t>
  </si>
  <si>
    <t>Vgradnja opreme v PS PMO</t>
  </si>
  <si>
    <t>Dobava in polaganje pocinkanega valjnaca FeZm 25x4 mm</t>
  </si>
  <si>
    <t>Transport materiala in osebja</t>
  </si>
  <si>
    <t>Nadzor s strani elektrodistribucije</t>
  </si>
  <si>
    <t>Izvedba TK priključka vključno z:</t>
  </si>
  <si>
    <t>Dobava in polaganje TK59 5x4x0,6 GM</t>
  </si>
  <si>
    <t>Dobava in polaganje TK59 10x4x0,6 GM</t>
  </si>
  <si>
    <t>Dobava in polaganje TK59 100x4x0,6 GM</t>
  </si>
  <si>
    <t>Dobava in polaganje PEHD cevi ɸ 50 mm</t>
  </si>
  <si>
    <t>Dobava in vgradnja kabelskega jaška (400 x 400 x 600 mm z zaščitnim pokrovom)</t>
  </si>
  <si>
    <t>Dobava in vgradnja kabelskega jaška (betonska cev ɸ 120 cm z zaščitnim pokrovom)</t>
  </si>
  <si>
    <t>Dobava in vgradnja kabelskega jaška (betonska cev ɸ 100 cm z zaščitnim pokrovom)</t>
  </si>
  <si>
    <t>Dobava in vgradnja kabelskega jaška (AB 1,5 x 1,2 x1,8 m z zaščitnim pokrovom)</t>
  </si>
  <si>
    <r>
      <t>Izdelava betonskega podstavka z odprtinami cca 6 m</t>
    </r>
    <r>
      <rPr>
        <vertAlign val="superscript"/>
        <sz val="10"/>
        <color indexed="8"/>
        <rFont val="Times New Roman"/>
        <family val="1"/>
        <charset val="238"/>
      </rPr>
      <t>2</t>
    </r>
  </si>
  <si>
    <t>Prestavitev shelterja</t>
  </si>
  <si>
    <t>Prestavitev obstoječega TK voda</t>
  </si>
  <si>
    <t>Izdelava kabelske spojke</t>
  </si>
  <si>
    <t>Nadzor s strani Telekoma</t>
  </si>
  <si>
    <t>Dobava in montaža MFE vključno z:</t>
  </si>
  <si>
    <t>Dobava in vgradnja certificiranega stenskega razdelilnika R-DC/AC1 dimenzij v= 800 mm, š= 800 mm, g= 300 mm  v sestavi:                                                                 Varovalčni ločilnik 10x38 mm, 2-polni, 20 A, fotovoltaika - 4 kom, vključno z varovalkami                                                              Odvodnik za fotovoltaiko, r. 1+2(B+C)1100 VDC, Iimp 12,5 kA prenapetostni odvodnik, vtični, višina 84 mm - 4 kom   Aluminij/bakrena sponka, 1-polna, dvojna 50mm² črna - 3 kom.  Inštalacijski odklopnik karakteristike C, 100 A, 3-polni - 1 kom Prenapetostni odvodnik Protec T2-300-P 3+0 - 1 kom            sponke, žica, uvodnice, drobni material</t>
  </si>
  <si>
    <t xml:space="preserve">kpl. </t>
  </si>
  <si>
    <t>Dobava in vgradnja samostoječe priključno merilne omare LPMO1, 2 x enokrilna, IP44, v=1367 mm, š= 1184 mm, g= 320 mm, dve ključavnici, komplet z montažnima ploščama in podstavki za montažo v zemljo  v sestavi:                                                                 Varovalčni ločilnik NV2, 400/100A, vključno z varovalkami - 1 kom                                                                                          Varovalčni ločilnik NV000, vključno z varovalkami - 2 kom                                                                                        Prenapetostni odvodnik Protec T1 - 1 kom                                        Tokovni transformator Circutior, c. 0,5, 100/5 A - 3 kom Polindirektni števec delovne in jalove energije Iskra MT880-T1A42R56 s komunikacijskim modulom CM-v-3 - 1 kom        Sponka za merilno garnituro - 1 kom                                     Varnostni rele URNA0345-B - 1 kom                                                          Stikalo 0-1, dvopolno, 10 A - 1 kom                                      Odklopnik MC2 125A,A, 3p s stik.zmog.25kA 0,8-1In in 8-14Ik, s podnapetostno in vklopno tuljavo in pomožnimi kontakti - 1 kpl.                              signalna svetilka zelena, montaža na vrata razdelilnika - 1 kom                                                signalna svetilka bela, montaža na vrata razdelilnika - 3 kom                                                    signalna svetilka rdeča, montaža na vrata razdelilnika - 1 kom                                                     Stikalo za izklop v sili, montaža na vrata razdelilnika - 1 kom     Inštalacijski odklopnik karakteristike C, 1-polni, 13 A - 1 kom Inštalacijski odklopnik karakteristike C, 3-polni, 6 A - 1 kom  Vtičnica 230 VAC za montažo na DIN letev - 1 kom         Inštalacijski odklopnik karakteristike B, 3-polni, 6 A - 1 kom              Inštalacijski odklopnik karakteristike B, 1-polni, 6 A - 1 kom Prenapetostni odvodnik Protec T2-300-P 3+0 - 1 kom            Tokovni transformator Pectech SCT-36-300/333, 300 A - 3 kom   sponke, žica, uvodnice, drobni material</t>
  </si>
  <si>
    <r>
      <t>Dobava in polaganje kabla FG16OR16 4x50 mm</t>
    </r>
    <r>
      <rPr>
        <sz val="10"/>
        <color indexed="8"/>
        <rFont val="Calibri"/>
        <family val="2"/>
        <charset val="238"/>
      </rPr>
      <t>²</t>
    </r>
  </si>
  <si>
    <t>Dobava in polaganje kabla FG16OR16 4x35 mm²</t>
  </si>
  <si>
    <t>Dobava in polaganje kabla za fotovoltaiko, 6mm², črn, enožilni</t>
  </si>
  <si>
    <t>Dobava in polaganje kabla za fotovoltaiko, 6mm², rdeč, enožilni</t>
  </si>
  <si>
    <r>
      <t xml:space="preserve">Dobava in polaganje kabla NYM-J 3x1,5 mm², v cevi </t>
    </r>
    <r>
      <rPr>
        <sz val="10"/>
        <color indexed="8"/>
        <rFont val="Calibri"/>
        <family val="2"/>
        <charset val="238"/>
      </rPr>
      <t>Ø 32 mm</t>
    </r>
  </si>
  <si>
    <t>Dobava in polaganje pocinkanega kanala PK100, komplet s pokrovom</t>
  </si>
  <si>
    <t>Tekoče potrjevanje sprememb in odstopanj od PZI s strani projektanta in predaja vseh podatkov projektantu za izdelavo PID-a po zaključku del</t>
  </si>
  <si>
    <t>Meritve, preizkusi in spuščanje v pogon posameznih sklopov elektro opreme</t>
  </si>
  <si>
    <t>Poučitev predstavnika investitorja o rokovanju z elektro instalacijskimi sistemi na objektu</t>
  </si>
  <si>
    <t>Priprava in izdaja "POTRDILA O ZANESLJIVOSTI OBJEKTA" kot ločena mapa za el. instalacije</t>
  </si>
  <si>
    <t>Primopredaja objekta investitorju</t>
  </si>
  <si>
    <t>NOTRANJA EVAKUACIJSKA VRATA</t>
  </si>
  <si>
    <t xml:space="preserve">Izdelava, dobava in montaža novih vratnih okvirjev in novih vratnih kril.
V CENI IZDELKA JE POTREBNO UPOŠTEVATI:
* snemanje mer na objektu
* nabavo osnovnega materiala in okovja
* izdelavo in montažo na objektu
* osnovno zaščito in finalno obdelavo vratnih kril in vratnih podobojev
* zatesnitev s tesnili - gumijasta tesnila
* notranja vrata z lesenimi podboji / polni kovinski okvir  po izbiri projektanta, vratni okvir objame debelino zidu.
* vidna vratna nasadila 4x na posamezno krilo.
* INOX kljuka z deljenim ščitom za kljuko in ključavnico z cilindrično ključavnico in sistemskim ključem. Kopalnice, znotraj zaklep na metuljček.
* čiščenje izdelkov po končani montaži
* integrirano samozapiralo kjer je navedeno.
* vključno z dobavo in montažo stenskih ali talnih odbijačev
</t>
  </si>
  <si>
    <t>NOTRANJA POŽARNA VRATA</t>
  </si>
  <si>
    <t>R1</t>
  </si>
  <si>
    <t>S1</t>
  </si>
  <si>
    <t>Okno : okno dim. 130 x 200 cm</t>
  </si>
  <si>
    <t>S2</t>
  </si>
  <si>
    <t>Rolo senčilo : okno dim. 130 x 200 cm</t>
  </si>
  <si>
    <t>Polica zunanja : okno dim. 130 cm</t>
  </si>
  <si>
    <t>Polica notranja : okno dim. 130 cm</t>
  </si>
  <si>
    <t>S3</t>
  </si>
  <si>
    <t>Okno : okno dim. 250  x 340 cm</t>
  </si>
  <si>
    <t>Rolo senčilo : okno dim. 250  x 340 cm</t>
  </si>
  <si>
    <t>Okno : okno dim. 485 x 340 cm</t>
  </si>
  <si>
    <t>S4</t>
  </si>
  <si>
    <t>Rolo senčilo : okno dim. 485 x 340 cm</t>
  </si>
  <si>
    <t>Okno : okno dim. 330 x 340 cm</t>
  </si>
  <si>
    <t>Rolo senčilo : okno dim. 330 x 340 cm</t>
  </si>
  <si>
    <t>S5</t>
  </si>
  <si>
    <t>S6</t>
  </si>
  <si>
    <t>Okno : okno dim. 360 x 340 cm</t>
  </si>
  <si>
    <t>Rolo senčilo : okno dim. 360 x 340 cm</t>
  </si>
  <si>
    <t>Okno : okno dim. 480 x 340 cm</t>
  </si>
  <si>
    <t>Rolo senčilo : okno dim. 480 x 340 cm</t>
  </si>
  <si>
    <t>S7</t>
  </si>
  <si>
    <t>Okno : okno dim. 600 x 340 cm</t>
  </si>
  <si>
    <t>Rolo senčilo : okno dim. 600 x 340 cm</t>
  </si>
  <si>
    <t>S8</t>
  </si>
  <si>
    <t>S9</t>
  </si>
  <si>
    <t>Okno : okno dim. 520 x 340 cm</t>
  </si>
  <si>
    <t>Rolo senčilo : okno dim. 520 x 340 cm</t>
  </si>
  <si>
    <t>S10</t>
  </si>
  <si>
    <t>Okno : okno dim. 250 x 340 cm</t>
  </si>
  <si>
    <t>Rolo senčilo : okno dim. 250 x 340 cm</t>
  </si>
  <si>
    <t>S11</t>
  </si>
  <si>
    <t>Okno : okno dim. 120 x 80 cm</t>
  </si>
  <si>
    <t>Polica notranja : okno dim. 120 cm</t>
  </si>
  <si>
    <t>Polica zunanja : okno dim. 120 cm</t>
  </si>
  <si>
    <t>S13</t>
  </si>
  <si>
    <t>1.O13*</t>
  </si>
  <si>
    <t>Okno : okno dim. 280 x 340 cm</t>
  </si>
  <si>
    <t>Rolo senčilo : okno dim. 280 x 340 cm</t>
  </si>
  <si>
    <t>Okno : okno dim. 60 x 340 cm</t>
  </si>
  <si>
    <t>Rolo senčilo : okno dim. 60 x 340 cm</t>
  </si>
  <si>
    <t>S14</t>
  </si>
  <si>
    <t>Okno : okno dim. 220 x 340 cm</t>
  </si>
  <si>
    <t>Rolo senčilo : okno dim. 220 x 340 cm</t>
  </si>
  <si>
    <t>S15</t>
  </si>
  <si>
    <t>Okno : okno dim.  200 x 90 cm</t>
  </si>
  <si>
    <t>Okno : okno dim. 200 x 90 cm</t>
  </si>
  <si>
    <t>Okno : okno dim. 215 x 340 cm</t>
  </si>
  <si>
    <t>S19</t>
  </si>
  <si>
    <t>Rolo senčilo : okno dim.215 x 340 cm</t>
  </si>
  <si>
    <t>Polica notranja : okno dim. 200 cm</t>
  </si>
  <si>
    <t>Polica zunanja : okno dim. 200 cm</t>
  </si>
  <si>
    <t>Polica zunanja : okno dim.215 cm</t>
  </si>
  <si>
    <t>Polica notranja : okno dim. 200  cm</t>
  </si>
  <si>
    <t>Polica zunanja : okno dim. 200  cm</t>
  </si>
  <si>
    <t>Polica zunanja : okno dim.  200 cm</t>
  </si>
  <si>
    <t>Polica notranja : okno dim.  200 cm</t>
  </si>
  <si>
    <t>S20</t>
  </si>
  <si>
    <t>Okno : okno dim. 220 x 175 cm</t>
  </si>
  <si>
    <t>Rolo senčilo : okno dim.220 x 175 cm</t>
  </si>
  <si>
    <t>Okno : okno dim. 100 x 60 cm</t>
  </si>
  <si>
    <t>Polica notranja : okno dim. 100 cm</t>
  </si>
  <si>
    <t>Polica notranja : okno dim. 220 cm</t>
  </si>
  <si>
    <t>Polica zunanja : okno dim. 220 cm</t>
  </si>
  <si>
    <t>Polica zunanja : okno dim. 100 cm</t>
  </si>
  <si>
    <t>Okno : okno dim. 200 x 80 cm</t>
  </si>
  <si>
    <t>Okno : okno dim. 200 x 60 cm</t>
  </si>
  <si>
    <t>PNnO2</t>
  </si>
  <si>
    <t>2.nO1</t>
  </si>
  <si>
    <t>2.nO2</t>
  </si>
  <si>
    <t>3.zV1</t>
  </si>
  <si>
    <t>3.zV2</t>
  </si>
  <si>
    <t>3.zV3</t>
  </si>
  <si>
    <t>3.zV4</t>
  </si>
  <si>
    <t>3.zV5</t>
  </si>
  <si>
    <t>3.zV6</t>
  </si>
  <si>
    <t>3.zV7</t>
  </si>
  <si>
    <t>3.zV8</t>
  </si>
  <si>
    <t>4.S1</t>
  </si>
  <si>
    <t xml:space="preserve">Dobava in montaža strešnega okna dim. 97x160 cm, izdelano iz lesa oblitega s poliuretanom, v beli barvi, zastekljeno s trislojnim energijsko varčnim in varnim steklom (zunanje kaljeno steklo in notranje lepljeno steklo, Uw=1,1 W/m²K). Strešno okno s krilom vpetim v sredini, dvojno tesnjenje s prezračevalno loputo v krilu, z električnim odpiranjem in zapiranjem preko integriranega elektromotorja, s senzorjem za dež in brezžičnim stikalo za upravljanje (kot npr. VELUX tip GGU INTEGRA ali enakovredno). Možno ročno upravljanje okna z ročico zgoraj. Vgradnja z obrobo za poglobljeno vgradnjo in profilirano kritino za samostojno vgrajeno okno (kot npr. VELUX EDJ ali enakovredno), skupaj z zunanjim vgradnim setom (izolacijski okvir in drenažni žlebič). 
- strešno okno 					
- zunanja samostojna obroba z vgradnim setom
Dobava in montaža zunanjega mrežastega senčila, elektrificirano upravljanje preko brezžičnega stikala (kot npr. VELUX MML ali enakovredno). Senčilo se priklaplja na krmilnik, ki je vgrajen v samem strešnem oknu. 
Barva zunanjih vodil v barvi kot okno. Mrežasta tkanina v temno sivi barvi.
	</t>
  </si>
  <si>
    <t>LOVILNI ODER</t>
  </si>
  <si>
    <t>Ročno in strojna odstranitev celotnega obstoječega objekta (nekdanja POŠ Kalobje). 
Predhodno potrebno izvesti odklop vseh komunalnih vodov. 
Objekt maksimalnih zunanjih gabaritov cca 17,60 x 14,60 m, višina slemena je cca 14,50 m. 
Bruto tlorisne površine:
- pritličje cca 240 m2
- 1. nadstropje cca 240 m2
- mansarda cca 240 m2
SKUPAJ BRUTO TLORISNA POVRŠINA OBJEKTA: cca 720 m2
Materiali uporabljeni pri gradnji kamen, beton, les, razne kovine, opeka, plastika...
V postavki zajeti vsa potrebna dela za odstranitev celotnega objekta vključno s temelji. 
Material se odpelje na trajno deponijo ter ustrezno deponira. 
Rušitev izvesti skladno z rušitvenim načrtom in upoštevati določbe predpisov oz. zakonov s področja varnosti in zdravja pri delu. 
Izvajalec mora pred pričetkom rušitvenih del izdelati tehnološko ekonomski elaborat, s katerim bo opredeljen način in tehnologija rušenja, varnostni ukrepi, ukrepi pred prahom, hrupom, vse potrebne mehanske zaščite, začasna podpiranja,...  Elaborat pregleda nadzor oziroma statik.
OPOMBA:
Uporabnik mora pred pričetkom del odstraniti vso opremo, ki jo bo ohranil in jo deponirati na svoji deponiji. Vsa oprema, ki ostane v objektu  se trajno odstrani in jo odstrani izvajalec del</t>
  </si>
  <si>
    <t>Demontaža vse opreme na fasadi vključno z nalaganjem na kamion in odvozom na regionalno deponijo s pridobitvijo evidenčnega lista.
- nosilec za zastave, luči, nabiralnik, napisne table, fasadni strelovod, omarice, ipd.</t>
  </si>
  <si>
    <t>Demontaža kovinske panelne ograje na kovinski podkonstrukciji, višine do 1,5 m vključno z nalaganjem na kamion in odvoz na regionalno deponijo s pridobitvijo evidenčnega lista.</t>
  </si>
  <si>
    <t>Široki izkop zemljine predvidene za trajno deponiranje – 2. kategorije – strojno z nakladanjem
Izkop za cesto in igrišče globine 0,5 m - planiranje dna ročno. Z odvozom materiala na trajno deponijo in plačilom komunalne takse, vključno z vsemi pomožnimi deli in materialom. Pri izkopu je potrebno paziti na morebitne cevi komunalne infrastrukture. Planum naravnih tal pod tamponom se planira s točnostjo +- 3cm, vključno z valjanjem. Vključno z vsemi pomožnimi deli ter vgradnim in zaključnim materialom.
►cesta
►igrišče</t>
  </si>
  <si>
    <t>► polaganje mineralne volne kot na primer tip knauf UNIFIT 032 ali enakovredno v debelini 28 cm; izolacija se polaga 2x 14cm, križno polaganje. Obračun po razviti površini.</t>
  </si>
  <si>
    <t>► polaganje mineralne volne kot na primer tip knauf UNIFIT 032 ali enakovredno v debelini 28 cm; izolacija se polaga 20 + 8 cm, križno polaganje. Obračun po razviti površini.</t>
  </si>
  <si>
    <t xml:space="preserve">Dobava, postavitev, najem in demontaža lahkega premičnega fasadnega odra (izvedba stropa v vmesnem delu in mansardi), vključno s predhodno zaščito površin na mestih postavitve. Višina odra do cca 6 m. Izdelava stropa v prostoru površine cca 210 m2. 
►izvedba stropa v dvorani
►izvedba stropa v mansardi
</t>
  </si>
  <si>
    <t>Priprava gradbišča z vsemi potrebnimi deli, materiali in objekti (ureditev gradbišča, deponije, začasni objekti, gradbiščna tabla, opozorilni znaki, začasni elektro in vodovodni priključek, zagraditev gradbišča z polno panelno ograjo, zagotovitev varnostnih in higiensko tehničnih pogojev - wc in gradbiščnega zabojnika za vodenje operativnih zadev na gradbišču. 
►celotno območje obdelave</t>
  </si>
  <si>
    <t>Izdelava elaborata prometne ureditve in delne začasne zapore ceste vključno s potrebno prometno sigrnalizacijo, pridobljenim dovojenjem za zaporo ceste v času delovanja gradbišča in pridobitev soglasja s strani pristojnega organa.</t>
  </si>
  <si>
    <t>STENE , TLAKI, PLOŠČE, ZUNANJA UREDITEV</t>
  </si>
  <si>
    <t>Odklop vseh komunanih vodov s strani pooblaščene osebe.</t>
  </si>
  <si>
    <t>Strojno rušenje AB opornih zidov vključno s temelji z nalaganjem na kamion in odvozom na regionalno deponijo s pridobitvijo evidenčnega lista.</t>
  </si>
  <si>
    <t>Odstranitev obstoječih betonskih pranih plošč, vključno z betonsko podlago z nalaganjem na kamion in odvozom na trajno regionalno deponijo s pridobitvijo evidenčnega lista.</t>
  </si>
  <si>
    <t>Demontaža lesene ograje višine cca. 1,1 m na kovinski podkonstrukciji, vključno z nalaganjem na kamion in odvoz na regionalno deponijo s pridobitvijo evidenčnega lista.</t>
  </si>
  <si>
    <t>Demontaža in ponovna montaža droga javne razsvetljave višine cca. 6,0 m vključno z izkopom za temelj in izdelavo novega temelja na novi lokaciji po izboru projektanta.</t>
  </si>
  <si>
    <t>Nalaganje in dovoz iz začasne deponije investitorja  in postavitev igral na novi lokaciji po izboru investitorja z izdelavo izkopa za temelje in izdelavo novih temeljev in postavitev igral v oddaljenosti do 30 km..</t>
  </si>
  <si>
    <t>Demontaža opreme na zunanjem igrišču vključno z nalaganjem na kamion in odvozom na regionalno deponijo s pridobitvijo evidenčnega lista.
- nosilec za koš s tablo in obročem 2x, gol 2x, stebri za mrežo, stebri vključno s pleteno mrežo na igrišču za odbojko .</t>
  </si>
  <si>
    <t>Pazljiva demontaža  klopi, nalaganje na kamion in odvoz na trajno deponijo investitorja v oddaljenosti do 30 km, vključno z razkladom .</t>
  </si>
  <si>
    <t>Dobava, dovoz in vgrajevanje nasutja 0-300 mm, utrjevanje po plasteh.
Izdelava nasipa iz zmrzlinsko odpornega kamnitega materiala
Grobo nasutje, nasutje za dvig višine..</t>
  </si>
  <si>
    <t>Obbetoniranje cevi kanalizacije. Cevi polno obbetonirane z betonom C25/30, poraba betona cca 0,2 m3/m1 izvedbe.</t>
  </si>
  <si>
    <t xml:space="preserve">Nabava in montaža betonskega jaška. V ceni upoštevati dodatni izkop na mestih jaškov, planiranje in utrjevanje dna, izdelava bet. ležišča C12/15 d=10 cm. Nabava in montaža betonskega  okvirja s pokrovom LTŽ samonivelacijske izvedbe, skladno z navedbo v postavki.  Vključno z izdelavo mulde v dnu jaška in premaz dna jaška z izolacijskim materialom kot npr. hidrozanom. Kronsko vrtanje različnega premera za priklop cevi v jaških  in vsemi potrebnimi dodatnimi deli ter tesnili.
►Premer vrtanja od fi 80 do fi 250 mm
</t>
  </si>
  <si>
    <t xml:space="preserve"> 14.1</t>
  </si>
  <si>
    <t xml:space="preserve"> 14.2</t>
  </si>
  <si>
    <t xml:space="preserve"> 14.3</t>
  </si>
  <si>
    <t xml:space="preserve"> 19.1</t>
  </si>
  <si>
    <t xml:space="preserve"> 19.2</t>
  </si>
  <si>
    <t xml:space="preserve"> 19.3</t>
  </si>
  <si>
    <t xml:space="preserve"> 19.4</t>
  </si>
  <si>
    <t xml:space="preserve"> 19.5</t>
  </si>
  <si>
    <t xml:space="preserve"> 19.6</t>
  </si>
  <si>
    <t xml:space="preserve"> 19.7</t>
  </si>
  <si>
    <t xml:space="preserve"> 19.8</t>
  </si>
  <si>
    <t>Za obsip lovilca je potreben primeren zasipni material, zmes zrn velikosti od 0 do 16 mm drobljeni material. Prepovedana je uporaba zmrznjenega materiala. Ustrezna debelina posteljice je od 20 do 30 cm, ki mora biti komprimirana do zbitosti 97% po Proctorju. 
Zasipni material je potrebno skrbno in po plasteh (višina do 50 cm) utrjevati in komprimirati do zbitosti min 97 % Proctorja v širini najmanj 50 cm od stene lovilca. Vzporedno z zasipom telesa lovilca je potrebno nalivanje vode v sam lovilec, da je nivo zasipnega materiala enak nivoju vode v posodi. Prostor med lovilcem in posteljico mora biti zapolnjen in utrjen.
►izvedba posteljice in obsip lovilca olj</t>
  </si>
  <si>
    <t>Za obsip čistilne naprave je potreben primeren zasipni material, zmes zrn velikosti od 0 do 16 mm drobljeni material. Prepovedana je uporaba zmrznjenega materiala. Ustrezna debelina posteljice je od 20 do 30 cm, ki mora biti komprimirana do zbitosti 97% po Proctorju. 
Zasipni material je potrebno skrbno in po plasteh (višina do 50 cm) utrjevati in komprimirati do zbitosti min 97 % Proctorja v širini najmanj 50 cm od stene lovilca. Prostor med MČN in posteljico mora biti zapolnjen in utrjen.
►izvedba posteljice in obsip MČN</t>
  </si>
  <si>
    <t xml:space="preserve"> 20.3</t>
  </si>
  <si>
    <t>LOVILEC MAŠČOB:
Lovilec maščob s pretočno sposobnostjo 3 l/s, izdelan v skladu s standardom EN 1825, ohišje izdelano iz polietilena po postopku rotacijskega litja, višine 2,0 m, z eno revizijsko odprtino DN 625, s skupnim volumnom 1000 l, priključek fi 110, revizijska odprtina 625 mm, z litoželeznim pokrovom nosilnosti 25kN in nastavnim elementom pokrova.  (Kot na primer: Aplast tip LOVILEC MAŠČOB AQUAoil 3 S2P-GR ali enakovredno).
V ceni zajeti izdelavo vseh kanalizacijskih priključkov.</t>
  </si>
  <si>
    <t>Dobava in montaža lovilca maščob.</t>
  </si>
  <si>
    <t xml:space="preserve"> 21.3</t>
  </si>
  <si>
    <t xml:space="preserve">ČISTILNA NAPRAVA: 
Mala komunalna čistilna naprava nazivne velikosti 32 PE tipa SBR, izdelana v skladu s standardom EN 12566-3, sestavljena iz izvlečnega čistilnega modula, krmilne enote in dveh polietilenskih ohišij skupnega volumna 24.000 l narejenih po tehnologiji rotacijskega litja z vtočnim in iztočnim priključkom premera 160 mm in z litoželeznim pokrovom nosilnosti 25kN in nastavnim elementom pokrova (Kot na primer: Zagožen tip AQUAmax ČISTILNA NAPRAVA 32 PE-SBR ali enakovredno)
V ceni zajeti izdelavo vseh kanalizacijskih priključkov, vsa zemljska dela (izkop, zasip z izvedbo posteljice in obsip, odvoz odvečnega materiala).
</t>
  </si>
  <si>
    <t>Dobava in montaža čistilne naprave (mČN).</t>
  </si>
  <si>
    <t>Dobava in montaža zadrževalnika.</t>
  </si>
  <si>
    <t xml:space="preserve">ZADRŽEVALNIK 47 m3:
Zadrževalnik iz betonskih cefi fi 1100 mm - 3  x 20 m. Betonske cevi so med seboj povezane s PVC enoslojnimi (polnostenske) gladkimi cevmi SN8 premera fi 160. Vključeno kronsko vrtanje za priklop povezave PVC cevi in betonskih cevi z vsemi potrebnimi dodatnimi deli ter tesnili.
V ceni zajeti izdelavo vseh kanalizacijskih priključkov, vsa zemljska dela (izkop, zasip, odvoz odvečnega materiala).
</t>
  </si>
  <si>
    <t xml:space="preserve"> 22.1</t>
  </si>
  <si>
    <t xml:space="preserve"> 22.3</t>
  </si>
  <si>
    <t>PONIKOVALNA POLJA 12m3:
Kot npr. Zagožen AQUAway tuneli  ali enkovredno.	
Ponikovalni tuneli izdelani iz polietilena po tehnologiji rotacijskega litja po standardu EN ISO 9969. Obodna togost posameznega tunela SN 8. Volumen tunela 0,75 m3. Vgrajeni ponikovalni tuneli zagotavljajo pregled s kamero. 
Potrebno je upoštevati vstopni tunel, prehodni tunel in končni tunel.
V ceni postavke je potrebno upoštevani dobava in montaža cevi za odzračevanje DN 100 in cestno kapo fi 125.</t>
  </si>
  <si>
    <t>Dobava in montaža ponikovalnih tunelov (vstopni tunel, prehodni tunel in končni tunel).</t>
  </si>
  <si>
    <t xml:space="preserve">Dobava in montaža svetlobnega jaška  kot npr. ACO Therm ali enakovredno, iz 100% recikliranega polipropilena ojačanega s steklenimi vlakni (GRP), dimenzij 200x150x40 cm, za zidarsko odprtino širine do max. 100cm.  Pohodne izvedbe, vodotesne montaže, prilagoditev višine s sistemskimi dodatki; telo jaška ima predizvedene odprtine za montažne vijake in drenažno odprtino na dnu za vgradnjo tipskega iztočnega elementa DN100. 
V ceno postavke potrebno zajeti:
- dimenzija jaška: 200x150x40 cm z pocinkano kovinsko rešetko (mreža 30 x 10 mm)
- pribor za montažo na toplotno izolacijo XPS, deb. toplotne izolacije180 mm, stena AB
- iztočni kos z lovilcem listja in s sifonom, vključno s priklučkom na drenažno odtočno cev
</t>
  </si>
  <si>
    <t xml:space="preserve">Dobava in montaža svetlobnega jaška  kot npr. ACO Therm ali enakovredno, iz 100% recikliranega polipropilena ojačanega s steklenimi vlakni (GRP), dimenzij 100x130x40 cm, za zidarsko odprtino širine do max. 100cm.  Pohodne izvedbe, vodotesne montaže, prilagoditev višine s sistemskimi dodatki; telo jaška ima predizvedene odprtine za montažne vijake in drenažno odprtino na dnu za vgradnjo tipskega iztočnega elementa DN100. 
V ceno postavke potrebno zajeti:
- dimenzija jaška: 100x130x40 z pocinkano kovinsko rešetko (mreža 30 x 10 mm)
- pribor za montažo na toplotno izolacijo XPS, deb. toplotne izolacije180 mm, stena AB
- iztočni kos z lovilcem listja in s sifonom, vključno s priklučkom na drenažno odtočno cev
- zaščitna mreža proti listju in insekti.
</t>
  </si>
  <si>
    <t xml:space="preserve">Dobava in montaža pohodne rešetke betonskega jaška. Vključno z vgradnjo okvirja, ki se vgradi v rob jaška in v AB steno (pločevina za fiksiranje talne rešetke).
dimenzija rešetke 90 x 200 cm
material: vroče pocinkano
velikosti okenca: 30 x10  mm
nosilni trak 30/2 mm, prečni trak 8/2 mm
Detajl D5
</t>
  </si>
  <si>
    <t>Enokrilna vrata  (šir. 1 x 90 cm) v gornji ograji viš. 180 cm, z vsem potrebnim okovjem , kovinskim okvirjem, ključavnico in samozapiralom (kot na primer Tip KOČEVAR ali enakovredno). Vključno z dodatno zaščito za prste na vratih.</t>
  </si>
  <si>
    <t xml:space="preserve">Izdelava obrabne in zaporne plasti bituminizirane zmesi AC 11 surf B 70/100 A3 v debelini 3 cm. Vključno z lokalnimi krpanji, obračun po neto površini izvedbe.  Vključno z vsemi potrebnimi krpanji okoli objekta..
Obračun po m²
</t>
  </si>
  <si>
    <t>Izdelava enoslojne plasti bituminizirane zmesi  AC 11 surf B 70/100 A5 - deb 5cm. Vključno z lokalnimi krpanji, obračun po neto površini izvedbe.  Vključno z vsemi potrebnimi krpanji okoli objekta..
Obračun po m²</t>
  </si>
  <si>
    <t xml:space="preserve">Dobava in vgradnja inijske kanalete kot npr. ACO Sport 1000 ali enakovredno:
iz polimernega betona svetle širine 12,5 cm, z leseno distančno letvijo.
gradbena širina 160 mm
gradbena višina: 200 mm
dolžina 1000 mm
vtočni presek: 800 cm2/tm
barva: natur
dobavitelja ACO d.o.o. ali podobno.
dobava in vgradnja po navodilih dobavitelja.
vključno s čelnimi zaključki in priborom za sistem.
vključno s pokrovi iz umetne mase za sistem 1000, material GFUP
►med betonskimi ploščami in sintetično prevleko igrišča
</t>
  </si>
  <si>
    <t xml:space="preserve">Dobava in montaža panelne ograje  kot npr. ograje KOČEVAR ali enakovredno premer žice 5 / 5 mm dim. panela 250 cm in višine 223 cm. (ograja ob nogometnem igrišču )
Postavka vsebuje:
►dobavo in montažo ograje 
</t>
  </si>
  <si>
    <t>Dobava in vgradnja stebrov  svetle višine 6,0 m (skupne višine 7,00m) iz vročecinkanih cevi premera  80/80/4 mm za pritrjevanje zaščitne mehke mreže okoli igrišča (mreža je zajeta v drugi postavki) vključno z vsemi ušesi in obroči za pritrjevanje jeklenice zgoraj na višini: 6m, 3,5m,  2,0m od tal. V ceni je potrebno upoštevati tudi izkop (odvoz viška izkopa na kom. deponijo) in izdelavo  betonskega temelja 0,8 x0,8 m in  globine 1m za postavitev stebrov. Stebri vročecinkani. Stebri se vgrajujejo v svež beton temelja. Predvideni razmak stebrov 5,0 m ali po navodilih proizvajalca.
Stebri so prašno barvani. Barva po izboru projektanta.</t>
  </si>
  <si>
    <t>Dobava in vgradnja stebrov  svetle višine 6,0 m iz vročecinkanih cevi dim. 80/80/4 mm za pritrjevanje zaščitne mehke mreže okoli igrišča (mreža je zajeta v drugi postavki) vključno z vsemi ušesi in obroči za pritrjevanje jeklenice zgoraj na višini: 5m, 3,5m,  2,0m od tal. V ceni je potrebno upoštevati tudi podstavek, ki ga je potrebno zavariti na steber in pritrditi v AB oporni zid širine 30 cm, vključno s pritrjevanjem s sidrnimi vijaki.
Stebri so prašno barvani. Barva po izboru projektanta.</t>
  </si>
  <si>
    <t>Dobava in zasaditev drevesne vrste na zelenici visoke nad 250 cm, obseg debla min. 8 cm. Vključno z izkopom sadilne jame, pognojitev in zasip z rodovito zmeljo. Dobava in postavitev drevesnega opornika (trije med med seboj povezani leseni koli). 
►Navadni macesen</t>
  </si>
  <si>
    <t>Dobava in vgradnja zgoraj navedenega AB betona vključno z vsem potrebnim negovanjem. Opaži so zajeti v ločeni postavki.
►izvedba AB zunanjih stopnic</t>
  </si>
  <si>
    <t xml:space="preserve"> 8.1</t>
  </si>
  <si>
    <t xml:space="preserve"> 24.1</t>
  </si>
  <si>
    <t xml:space="preserve"> 24.2</t>
  </si>
  <si>
    <t>Izdelava stika med pasovnim temeljem in AB steno:
- med pasovnim temeljem in AB steno se izvede podložni beton v naklonu - poraba 0,1 m3/ m' (horizontalni/vertikalni stik hidroizolacije)
- v širini do 70 cm premaz stika AB temelj / AB stena s Hidrostop premazom 
Detajl D06</t>
  </si>
  <si>
    <t>Dobava, montaža in demontaža opaža, skupaj z vsemi potrebnimi opiranji, podpiranji; opaževanje, razopaževanje, čiščenje in odvoz po končanih delih.
Izvedba dvostranskega opaža
Obračuna se samo omočeni del opaža.
► vidni betoni opornih zidov</t>
  </si>
  <si>
    <t>► paroprepustna folija kot npr. HOMESEAL LDS IZDELKI - HOMESEAL LDS 0,04 FIXPLUS. Obračun po m2 neto izvedbe brez upoštevanja spojev.</t>
  </si>
  <si>
    <t xml:space="preserve">Dobava in izdelava toplotne izolacije podstrešja na vertikalni steni višine do 3,5 m.
• polaganje  tip PLOŠČE ZA KONTAKTNE FASADE FKD-S (PTP-035) (knaufisolation)l ali enakovredno, debeline 18 cm (pritjevanje s čepi)
• vertikalna montaža paropropustne folije kot npr. tip  HOMESEAL LDS IZDELKI - HOMESEAL LDS 0,04  s PVC čepi.
</t>
  </si>
  <si>
    <t>Dobava in vgrajevanje ojačitve konstrukcije iz OSB plošče debeline 25 mm
►ojačitev sten za pritrjevanje razne opreme.
POZICIJE OJAČITEV DOLOČI PROJEKTANT!</t>
  </si>
  <si>
    <t>ROLO ZA RAZDELILNO KUHINJO - Dimenzije roloja: 400 x 274 cm 
Prehod: min. svetle dim. vrat so 378 x 240 cm
Višina parapeta: 0,0 cm
Okvir: ALU okvir. V barvi po izboru projektanta. Barvo in izgled potrdi projektant. 
Polnilo: ALU eluksirane lamele v RAL barvi po izboru projektanta. Izgled in barvo potrdi projektant.   
Odpiranje: rolo, motorni pogon, upravljanje s tipko
Špaleta znotraj: celotnem obodu, lepilo-mrežica-lepilo-kitano-brušeno-pleskano.
Razno: navojni del garažnih vrat je skrit v ohišju. Motorni pogon, upravljanje na tipko, vrata omogočajo zaznavanje ovire ob spuščanju vrat. Možnost odpiranja vrat ročno ob izpadu električne energije. 
Rolo vrata so sestavljena iz aluminijastih lamel, vodila vrat so iz ekstrudiranega aluminija. V vrata je možno vgraditi zastekljene lamele. Standardni ral po izboru projektanta. Pogon 230-240V, izmeničen tok, 0,5 kW, hitrost odpiranja 11 cm/s. Sistem nateznih vzmeti omogoča izravnavo teže v vseh legah - lahkotno odpiranje v sili brez ročice. Standardno s pogonom in daljinskim upravljanjem.
Visoka varnost izklopne avtomatike s samodejnim zaznavanjem ovir. Varovalo proti vlomu.Pri  vratih z motornim pogonom je standardno vključen 1 oddajnik, v kolikor ni drugače navedeno. Specifikacija opreme vrat:
- kot npr. ROLLMATIC NAVOJNA GAR.VRATA BARVANA ali enakovredno 
- SET ZA ODPIRANJE V SILI OD ZUNAJ
- DOBAVA IN MONTAŽA NAVOJNIH VRAT kot np. ROLLMATIC ali enakovradno
IZGLED IN IZVEDBA PO SHEMI</t>
  </si>
  <si>
    <t>Doplačilo za izvedbo vidnega lesenga opaža (napušč).</t>
  </si>
  <si>
    <t xml:space="preserve"> 4.1</t>
  </si>
  <si>
    <t xml:space="preserve">STROPOVI NADSTREŠKOV </t>
  </si>
  <si>
    <r>
      <rPr>
        <b/>
        <sz val="10"/>
        <rFont val="Arial Narrow"/>
        <family val="2"/>
        <charset val="238"/>
      </rPr>
      <t xml:space="preserve">Dobava in vgradnja električne vertikalne dvižne ploščadi kot npr. OTIS GeN2 Home – brez strojnice ali enakovredno
nazivna nosilnost in hitrost:  </t>
    </r>
    <r>
      <rPr>
        <sz val="10"/>
        <rFont val="Arial Narrow"/>
        <family val="2"/>
        <charset val="238"/>
      </rPr>
      <t xml:space="preserve">385 kg (3 osebe); 0,15 m/s
</t>
    </r>
    <r>
      <rPr>
        <b/>
        <sz val="10"/>
        <rFont val="Arial Narrow"/>
        <family val="2"/>
        <charset val="238"/>
      </rPr>
      <t xml:space="preserve">višina dviga:  </t>
    </r>
    <r>
      <rPr>
        <sz val="10"/>
        <rFont val="Arial Narrow"/>
        <family val="2"/>
        <charset val="238"/>
      </rPr>
      <t xml:space="preserve">6,595 m 
</t>
    </r>
    <r>
      <rPr>
        <b/>
        <sz val="10"/>
        <rFont val="Arial Narrow"/>
        <family val="2"/>
        <charset val="238"/>
      </rPr>
      <t xml:space="preserve">število postaj in dostopov:  </t>
    </r>
    <r>
      <rPr>
        <sz val="10"/>
        <rFont val="Arial Narrow"/>
        <family val="2"/>
        <charset val="238"/>
      </rPr>
      <t xml:space="preserve">3/3, prehodna kabina, 
</t>
    </r>
    <r>
      <rPr>
        <b/>
        <sz val="10"/>
        <rFont val="Arial Narrow"/>
        <family val="2"/>
        <charset val="238"/>
      </rPr>
      <t xml:space="preserve">število voženj:  </t>
    </r>
    <r>
      <rPr>
        <sz val="10"/>
        <rFont val="Arial Narrow"/>
        <family val="2"/>
        <charset val="238"/>
      </rPr>
      <t xml:space="preserve">do ca. 30 na dan 
</t>
    </r>
    <r>
      <rPr>
        <b/>
        <sz val="10"/>
        <rFont val="Arial Narrow"/>
        <family val="2"/>
        <charset val="238"/>
      </rPr>
      <t xml:space="preserve">krmilje: </t>
    </r>
    <r>
      <rPr>
        <sz val="10"/>
        <rFont val="Arial Narrow"/>
        <family val="2"/>
        <charset val="238"/>
      </rPr>
      <t xml:space="preserve">mikroprocesorsko, simplex, klicno – posamično izvajanje ukazov, avtomatsko reševanje v primeru izpada omrežne napetosti, dobava in vgradnja lastnih baterij, ki so potrebne v primeru izpada omrežne napetosti, krmilna omara je nameščena ob vratih v najvišji postaji
</t>
    </r>
    <r>
      <rPr>
        <b/>
        <sz val="10"/>
        <rFont val="Arial Narrow"/>
        <family val="2"/>
        <charset val="238"/>
      </rPr>
      <t xml:space="preserve">pogon: </t>
    </r>
    <r>
      <rPr>
        <sz val="10"/>
        <rFont val="Arial Narrow"/>
        <family val="2"/>
        <charset val="238"/>
      </rPr>
      <t xml:space="preserve">digitalno frekvenčno regulirani sinhroni motor s permanentnimi magneti ter brezazbestno zavoro, nosilna sredstva POLIURETANSKI TRAKOVI, pogonski stroj in vodila na zadnji steni jaška
</t>
    </r>
    <r>
      <rPr>
        <b/>
        <sz val="10"/>
        <rFont val="Arial Narrow"/>
        <family val="2"/>
        <charset val="238"/>
      </rPr>
      <t xml:space="preserve">dimenzije kabine:  </t>
    </r>
    <r>
      <rPr>
        <sz val="10"/>
        <rFont val="Arial Narrow"/>
        <family val="2"/>
        <charset val="238"/>
      </rPr>
      <t xml:space="preserve">(š x g x v) 1100 x 1400 x 2100 mm
</t>
    </r>
    <r>
      <rPr>
        <b/>
        <sz val="10"/>
        <rFont val="Arial Narrow"/>
        <family val="2"/>
        <charset val="238"/>
      </rPr>
      <t xml:space="preserve">vrata kabine: </t>
    </r>
    <r>
      <rPr>
        <sz val="10"/>
        <rFont val="Arial Narrow"/>
        <family val="2"/>
        <charset val="238"/>
      </rPr>
      <t xml:space="preserve">avtomatska dvokrilna teleskopska 900 x 2000 iz bele plastificirane pločevine, zaščita potnikov z infrardečo svetlobno zaveso.  
</t>
    </r>
    <r>
      <rPr>
        <b/>
        <sz val="10"/>
        <rFont val="Arial Narrow"/>
        <family val="2"/>
        <charset val="238"/>
      </rPr>
      <t>vrata jaška:</t>
    </r>
    <r>
      <rPr>
        <sz val="10"/>
        <rFont val="Arial Narrow"/>
        <family val="2"/>
        <charset val="238"/>
      </rPr>
      <t xml:space="preserve"> avtomatska dvokrilna teleskopska, 900 x 2000 mm, krilo in okvir MRF 150  iz plastificirane pločevine po izboru iz kataloga, brez povečane požarne odpornosti 
</t>
    </r>
    <r>
      <rPr>
        <b/>
        <sz val="10"/>
        <rFont val="Arial Narrow"/>
        <family val="2"/>
        <charset val="238"/>
      </rPr>
      <t xml:space="preserve">oprema kabine: </t>
    </r>
    <r>
      <rPr>
        <sz val="10"/>
        <rFont val="Arial Narrow"/>
        <family val="2"/>
        <charset val="238"/>
      </rPr>
      <t xml:space="preserve">raven bel strop, LED razsvetljava v stropu (avtomatski vklop in izklop razsvetljave), vse stene iz plastificirane pločevine po izboru iz kataloga, na eni stranski steni oprijemalo in pas ogledala po celi višini, talna obloga PVC v enaki izvedbi kot PVC v objektu, na stranski steni inox kabinsko tipkalo (LCD kazalnik položaja kabine,  okrogle tipke z Braillovo pisavo, alarm, telefonska povezava med kabino in klicnim centrom vključno z GSM modulom)
</t>
    </r>
  </si>
  <si>
    <r>
      <rPr>
        <b/>
        <sz val="10"/>
        <rFont val="Arial Narrow"/>
        <family val="2"/>
        <charset val="238"/>
      </rPr>
      <t>zunanja tipkala in pokazatelji:</t>
    </r>
    <r>
      <rPr>
        <sz val="10"/>
        <rFont val="Arial Narrow"/>
        <family val="2"/>
        <charset val="238"/>
      </rPr>
      <t xml:space="preserve"> v vseh postajah stikalo na ključ za poziv (omejitev kroga uporabnikov) in LCD kazalnik položaja kabine HPISQR, vgrajeno podometno na okvir jaškovnih vrat
</t>
    </r>
    <r>
      <rPr>
        <b/>
        <sz val="10"/>
        <rFont val="Arial Narrow"/>
        <family val="2"/>
        <charset val="238"/>
      </rPr>
      <t xml:space="preserve">jašek: </t>
    </r>
    <r>
      <rPr>
        <sz val="10"/>
        <rFont val="Arial Narrow"/>
        <family val="2"/>
        <charset val="238"/>
      </rPr>
      <t>betonski ( zajeto v ločeni postavki)
notranje dimenzije jaška (š x g): 1600 x 1750 mm, jaškovna vrata vgrajena v nišo
višina vrha jaška: 2600 mm
globina jame jaška: 130 mm
dodatna oprema: razsvetljava jaška</t>
    </r>
  </si>
  <si>
    <t xml:space="preserve">Dobava in pokrivanje strešine z opečno strešno kritino (kot npr. TONDACH tip strešnika BOBROVEC) dvojno kritje. 
Strešnik pokriti v skladu z navodili proizvajalca, z min. porabo strešnikov 30,4 kos/m2.
V ceno vključiti vsa potrebna rezanja, obdelave. Komplet s vsemi pomožnimi deli in prenosi, pritrdilnim materialom in veznim materialom.
Vceni upoštevati tudi uporabo avtodvigala oz. lestve za dostavo kritine na streho.
Pri pokrivanju strešine upoštevati in vgraditi naslednje elemente;
 - strešnik 1/1
 - strešnik 3/4
 - strešnik kapni
 - strešnik slemenski
 - strešnik slemenski 3/4
Barva kritine po izbiri projektanta.
Obračun po razviti površini strehe. Obračun po m'.
</t>
  </si>
  <si>
    <t xml:space="preserve">Dobava in montaža podkonstrukcije iz pohištvenega profila  vključno s pritrdilnim materialom.
Kompletna izdelava, dobava in montaža jeklene  podkonstrukcije roloja - jekleni profil dim 100/100/4, z vsem potrebnim spojnim in pritrdilnim materialom. Vsi jekleni elementi vočecinkani. Obračun po kg vgrajenega materiala.  Vključno z vsemi pomožnimi, pripravljalnimi in zaključnimi deli ter  vsemi  potrebnimi horizontalnimi in vertikalnimi transporti. 
Izbrani izvajalec pripravi delavniške načrte.
Delavniške načrte potrdi in odobri odgovorni projektant gradbenih konstrukcij: detajle in ustrezno profilacija (brez kontrole dimenzij)!
V teži zajeta vsa podkonstrukcija, vezni in pritrdilni material, zvari, ploščice, konzole in sidra.
►podkonstrukcija roloja v kuhinji
</t>
  </si>
  <si>
    <t xml:space="preserve">Dodatek za vrata velikosti 70 x 120 cm Obračun po m2 cele površine stene
►vrata v sanitarije
</t>
  </si>
  <si>
    <t xml:space="preserve">Dodatek za vrata velikosti 70 x 210 cm Obračun po m2 cele površine stene
►vrata v sanitarije
</t>
  </si>
  <si>
    <t xml:space="preserve">Stene instalacijskih jaškov ipd. kot npr. W629 ali enakovredno
- Odmik od sidre konstrukcije od 2 cm do 20 cm
Dobava in montaža  instalacijske predstenske obloge:   
- Podkonstrukcija iz profilov UW/CW
- vključno z vsemi potrebnimi ojačitvami za pritrjevanje opreme
- Mavčne plošče GKB 2x 12,5 mm, skupaj 25 mm
Opomba: stiki med mavčnimi ploščami se fugirajo s sistemsko fugirno maso impregnirani uniflott.  Stiki vidnega sloja plošč in rob mavčnih plošč ob drsnem stiku se na stikih z masivnimi konstrukcijami armirajo s trakom iz steklenih vlaken. 
* obračun po m2 izvedene obloge špalete..
</t>
  </si>
  <si>
    <t xml:space="preserve">Stenska obloga kot npr. W112 ali enakovredno
-- suh prostor
Zahteve: 
- Požarna zaščita: EI60
- Konstrukcijska višina: do cca 3,5 m
Dobava in montaža  obloge v sestavi:   
- Podkonstrukcija iz profilov UW/CW
- Mavčne plošče 2x GKF 1x 15 mm,
Opomba: Stiki se fugirajo s fugirno maso kot npr. Uniflott in armirajo s trakom iz steklenih vlaken
Sistem kot npr. Knauf  W112 ali enakovredno..
</t>
  </si>
  <si>
    <t xml:space="preserve">Izdelava, dobava in montaža konstrukcijskega lesa ( lepljen les ) z vsemi preddeli in pritrdilnim materialom
►premostitveni nosilec 16 / 24 cm, kom 44 (GL24h, razred uporabnosti 2)
►premostitveni nosilec 22 / 24 cm, kom 2 (GL24h, razred uporabnosti 2)
►premostitveni nosilec 22 / 26 cm, kom 2 (GL24h, razred uporabnosti 2)
►premostitveni nosilec 22 / 32 cm, kom 1 (GL24h, razred uporabnosti 2)
►premostitveni nosilec 22 / 62 cm, kom 1 (GL24h, razred uporabnosti 2)
►premostitveni nosilec 22 / 56 cm, kom 1 (GL28h, razred uporabnosti 2)
</t>
  </si>
  <si>
    <t xml:space="preserve">Geološki pregledi gradbene jame in izkope za zunanjo ureditev z vpisom v gradbeni dnevnik in izdelavo končnega poročila. Izvajalec mora v tej postavki vkalkulirati več pregledov geologa odvisno od tega ali bo izkop izvajal v eni ali več etapah.
</t>
  </si>
  <si>
    <t xml:space="preserve">Izdelava, postavitev in demontaža gradbenih profilov za razne izkope in prenos višin objekta na profile z uporabo merilnega instrumenta (postavka vključuje vse potrebne profile, njihovo izvedbo, fiksiranje in dekomontažo po končanih delih).
►zunanji novi temelji, zunanja ureditev, celotno območje obdelave
</t>
  </si>
  <si>
    <t>Dobava in montaža LTŽ točkovnega požiralnika z lovilcem listja in s sifonom, vključno s priklučkom na drenažno odtočno cev (odvodnjavanje iz betonskega kletnega jaška).</t>
  </si>
  <si>
    <t>Dobava in vgradnja mehke zaščitne mreže iz polietilena PE UV odporne proizvajalca Poliplet ali podobno z zgornjo,  srednjo  in spodnjo RF  jeklenico fi 6 mm  in potrebnim pritrdilnim materialom .Višina mreže 3,0 m.(zgornji rob mreže na višini 5 m spodnji rob na višini 2 m in se spaja s spodnjo panelno ograjo, ki je predmet druge postavke. Mreža se pritrdi zgoraj na višini 5 m, spodaj na višini 2 m in v sredini na višini 3,5 m.</t>
  </si>
  <si>
    <t xml:space="preserve"> 8.2</t>
  </si>
  <si>
    <t xml:space="preserve"> 8.3</t>
  </si>
  <si>
    <t xml:space="preserve">Dobava in montaža hetergenih vinilnih talnih oblog kot npr. IVC CONCEPT 70 LARS ali enakovredno, barva po izboru projektanta, v rolah širine 2 m in debeline 2 mm. 
Talna obloga mora po kvaliteti ustrezati naslednjim zahtevam: permanentna izredno odporna PUR površinska zaščita Hyperguard+, debeline 0,7 mm, zato obloga ne potrebuje dodatnih zaščitnih premazov skozi celo življenjsko dobo; antibakterijska zaščita SANITEC preprečuje nastanek škodljivih mikroorganizmov, skupna teža 2.949 g/m2; odpornost na obrabo po EN ISO 10874 – razred 34/43; ognjeodpornost po EN 13501 – Bfl-S1;  protizdrsnost po DIN 51130 – R10; antistatičnost po EN 1815: &lt; 2 kV antistatičen; visoka odpornost na pritisk po EN ISO 24343-1: &lt; 0,04 mm; odlična odpornost na obremenitve od stolov po EN ISO 4918; odpornost proti abraziji po ISO 660-2 - razred T; zvočna izolativnost po EN ISO 717-2 - ΔLw 7 dB; zelo dobra odpornost na kemikalije glede na koncentracije in reakcijski čas po EN ISO 26987. Ne vsebujejo ftalatov, so brez formaldehida, po individualni oceni BRE Global dosega oceno A+, ki dokazuje odlično kakovost zraka v notranjih prostorih. Talna obloga se 100 % reciklira. Zaradi izjemne vzdržljivosti in odpornosti je namenjen za uporabo v visoko ferkventnih prostorih, kot so šole in vrtci.
Dobava in montaža obrob iz enakega materiala, kot osnovni, kjer se osnovni material iz tal spelje preko podložne trikotne podzaokrožnice dimenzije 25 × 25 mm na steno do višine 10 cm, zgornji rob pa se pod kotom pokita z akrilnim kitom v barvi stene, kot protiprašni rob. 
(nabavna grosistična vrednost cena talne obloge do 30,00 €).
►talna obloga </t>
  </si>
  <si>
    <t>Dobava in montaža vertikalne zaščite vogalov v kuhinji - inox vogalnik debeline 2 mm razvite širine 20 cm, višina zaščite 1,6 m, s pobrušenimi robovi vključno z montažo.</t>
  </si>
  <si>
    <t>Dobava in montaža horizontalne zaščite v dveh linijah keramičnih ploščic v kuhinji višine 20 cm - inox pločevina debeline 1 mm s pobrušenim robom vključno z montažo.</t>
  </si>
  <si>
    <t>Dobava in vgradnja XPS izolacije deb. 3 cm</t>
  </si>
  <si>
    <t>Dobava in vgradnja XPS izolacije deb. 5 cm</t>
  </si>
  <si>
    <t>Dobava in vgradnja XPS izolacije deb. 8 cm</t>
  </si>
  <si>
    <t xml:space="preserve">Dobava in montaža sekundarnega stropa:
Zahteve: 
- konstrukcijska višina etaže: do cca 390 cm
- spust pod nosilno konstrukcijo: do cca 30 cm
- toga obešala razreda nosilnosti vsaj 0,4 kN
- izdelava senčne fuge proti obodnim konstrukcijam
- izdelava horizontalnih dilatacij ob premičnih stenah
Sestava stropa:
- podkonstrukcija iz profilov UD/CD, nonius obešala 
- nosilni konstrukciji primerna pritrdilna sredstva
- izolacija zajeta v ločeni postavki
- mavčne plošče kot npr. tip 2x GKF d = 15 mm ali enakovredno
Opombe: Stiki med polnimi ploščami pa s fugirno maso Uniflott ali enakovredno.
Obračun po neto izvedeni površini. 
►obloga stropa v mansardi 2x GKF (1,5 cm) pod špirovci
</t>
  </si>
  <si>
    <t>Dobava in vgradnja požarnih revizijskih vrat v mavčnokartonski strop dim 110x70 cm, vključno s harmoniko lestvijo za dostop na podstrešje.
Konstrukcijska višina: 4,00 m
Požarna odpornost: EI 60</t>
  </si>
  <si>
    <t xml:space="preserve">Izdelava, dobava in vgradnja komplicirane kovinske konstrukcije za pritrjevanje različnih naprav in opreme kot npr. (konstrukcija za pritrjevanje opreme skupne igralnice, stropnih elementov ipd.).  Delavniški načrti se izdelajo po izboru opreme, ki bo narekovala detajle konstrukcije. Kovinska konstrukcija je 2x opleskana z temeljno barvo ter 2x z finalno barvo..
► KOLIČINA JE OCENJENA
</t>
  </si>
  <si>
    <t xml:space="preserve">Fino brušeje desk in vidnega dela šperovcev in 2x barvanje napušča s prozornim mat lakom primernim za zunanje površine na vodni osnovi.
Obračun po m2 izvedbe po razviti površini, brez upoštevanja dodatnih obračunskih faktorjev.
</t>
  </si>
  <si>
    <t>Dobava in montaža sekundarnega akustičnega stropa:
Zahteve: 
- konstrukcijska višina etaže: do cca 360 cm
- spust pod nosilno konstrukcijo: cca 55 cm
- toga obešala razreda nosilnosti vsaj 0,4 kN
- izdelava senčne fuge proti obodnim konstrukcijam
- izdelava horizontalnih dilatacij ob premičnih stenah
Sestava stropa:
- podkonstrukcija iz profilov UD/CD, nonius obešala 
- nosilni konstrukciji primerna pritrdilna sredstva
- izolacija kot npr. NaturRoll plus d = 50 mm ali enakovredno
- akustične mavčne plošče kot npr. Cleaneo Akustik "razigrana perforacija" 12/20/66R UFF, črna akustična tkanina, d = 12,5 mm ali enakovredno
Opombe: Stiki med akustičnimi ploščami se fugirajo s fugirno maso kot npr. Jet-Filler ali Uniflott, stiki med polnimi ploščami pa s fugirno maso Uniflott ali enakovredno.
Obračun po neto izvedeni površini. 
Sistem kot npr. Knauf Cleaneo Akustik D127 ali enakovredno
►osrednje površine stropa v pritličju šole in vrtca</t>
  </si>
  <si>
    <t>Dobava in montaža sekundarnega stropa:
Zahteve: 
- konstrukcijska višina etaže: do cca 360 cm
- spust pod nosilno konstrukcijo: cca 55 cm
- toga obešala razreda nosilnosti vsaj 0,4 kN
- izdelava senčne fuge proti obodnim konstrukcijam
- izdelava horizontalnih dilatacij ob premičnih stenah
Sestava stropa:
- podkonstrukcija iz profilov UD/CD, nonius obešala 
- nosilni konstrukciji primerna pritrdilna sredstva
- izolacija kot npr. NaturRoll plus d = 50 mm ali enakovredno 
- mavčne plošče kot npr. tip GKB d = 12,5 mm ali enakovredno
Opombe: Stiki med akustičnimi ploščami se fugirajo s fugirno maso kot npr. Jet-Filler ali Uniflott, stiki med polnimi ploščami pa s fugirno maso Uniflott ali enakovredno.
Obračun po neto izvedeni površini. 
Sistem kot npr. Knauf Cleaneo Akustik D127 ali enakovredno
►stranske površine na stiku s steno  (robni pas pri akustičnem stropu)</t>
  </si>
  <si>
    <t xml:space="preserve">Dobava in vgrajevanje OSB plošč debeline 25 mm in širine cca 50 cm, kot podlaga za izvedbo žlote. Žlota se izvede v naklonu - nakon se izvede iz plohov širine 5 cm, različnih višin za doseganje nakona. Detajl ŽLOTA
Vključno z vsem potrebnim pritrdilnim in veznim materialom (kovinski točkovni kotniki ipd. )
►žlote 
</t>
  </si>
  <si>
    <t xml:space="preserve"> 35.1</t>
  </si>
  <si>
    <t xml:space="preserve"> 35.2</t>
  </si>
  <si>
    <t xml:space="preserve"> 35.3</t>
  </si>
  <si>
    <t>OBLOGA ŽLOTE Detajl D03</t>
  </si>
  <si>
    <t xml:space="preserve"> December 2023</t>
  </si>
  <si>
    <t>Izdelava izmer in zarisovanje linij igrišča na asfalt.</t>
  </si>
  <si>
    <t>Okno : okno dim. 100 x 340 cm</t>
  </si>
  <si>
    <t>Rolo senčilo : okno dim. 100 x 340 cm</t>
  </si>
  <si>
    <t>O2 - Dimenzije okna: 130 x 200 cm
Višina parapeta: 120,0 cm
Okvir: PVC okvir. Vgradnja po sistemu RAL. Barvo in izgled potrdi projektant. Termoizolacijski razširitveni
profil levo in desno 3 cm, spodaj 3 cm in zgoraj 20 cm za vgradnjo zunanjih podometnih senčil.
Zasteklitev: varnostna zasteklitev, *lepljeno in kaljeno steklo, termoizolacijsko (troslojna zasteklitev).
Odpiranje: dvoosno odpiranje, fiksna nadsvetloba.
Pololive: po izboru projektanta (s ključavnico).
Zunanje police: ALU polica v barvi po izboru projektanta. Razvita širina cca. 35 cm.
Notranje police: lesene polica, barvo in izgled potrdi projektant. Širina cca. 20 cm.
Špaleta : /
Senčila: zunanje podometne zip rolo senčilu z ALU vodili na motorni pogon. Senčila omogočajo popolno
zatemnitev. ALU zip vodila.
Toplotna prevodnost: Uw≤0,90W/m2K ali boljše.
Razno: nalepka na steklu z vzorcem, izgled potrdi projektant.
IZGLED IN IZVEDBA PO SHEMI</t>
  </si>
  <si>
    <t>O12 - Dimenzije okna: 120 x 80 cm
Višina parapeta: 208,0 cm
Okvir: PVC okvir. Vgradnja po sistemu RAL. Barvo in izgled potrdi projektant. Termoizolacijski razširitveni
profil levo in desno 3 cm, spodaj 3 cm in zgoraj 20 cm
Zasteklitev: termoizolacijsko (troslojna zasteklitev).
Odpiranje: enoosno odpiranje (ventus).
Pololive: odpiranje s pletenico.
Zunanje police: ALU polica v barvi po izboru projektanta. Razvita širina cca. 35 cm.
Notranje police: Lesene polica v barvi po izboru projektanta. Širina cca. 20 cm.
Špaleta : /
Senčila: /
Toplotna prevodnost: Uw≤0,90W/m2K ali boljše.
IZGLED IN IZVEDBA PO SHEMI</t>
  </si>
  <si>
    <t>Okno : okno dim. 280 x 298 cm</t>
  </si>
  <si>
    <t>Rolo senčilo : okno dim. 280 x 298 cm</t>
  </si>
  <si>
    <t>S13*</t>
  </si>
  <si>
    <t>1.O14*</t>
  </si>
  <si>
    <t>O14*</t>
  </si>
  <si>
    <t>S14*</t>
  </si>
  <si>
    <t>O16 - Dimenzije okna: 200 x 90 cm (dovod zraka)
Višina parapeta: 40,0 cm
Okvir: PVC okvir. Barvo in izgled potrdi projektant. Vgradnja po sistemu RAL. Barvo in izgled potrdi projektant.
Termoizolacijski razširitveni profil levo in desno 3 cm, spodaj 20 cm in zgoraj 3 cm.
Zasteklitev: varnostna zasteklitev, lepljeno in kaljeno steklo, termoizolacijsko (troslojna zasteklitev).
Odpiranje: 2 x dvoosno odpiranje na elektro motor.
Pololive: /
Zunanje police: ALU polica v barvi po izboru projektanta. Razvita širina cca. 35 cm.
Notranje police: Lesene polica v barvi po izboru projektanta. Širina cca. 20 cm.
Špaleta : /
Senčila: /
Toplotna prevodnost: Uw≤0,90W/m2K ali boljše.
Razno: odpiranje na motorni pogon, povezava na AJP. Geometrijska površina odprtine okna 0,9 m2.
IZGLED IN IZVEDBA PO SHEMI</t>
  </si>
  <si>
    <t>O17 - Dimenzije okna: 200 x 90 cm
Višina parapeta: 215,0 cm
Okvir: PVC okvir. Vgradnja po sistemu RAL. Barvo in izgled potrdi projektant. Termoizolacijski razširitveni
profil levo in desno 3 cm, spodaj 3 cm in zgoraj 3 cm.
Zasteklitev: varnostna zasteklitev, lepljeno in kaljeno steklo, termoizolacijsko (troslojna zasteklitev).
Odpiranje: fiksna zasteklitev
Pololive: /
Zunanje police: ALU polica v barvi po izboru projektanta. Razvita širina cca. 35 cm.
Notranje police: Lesene polica v barvi po izboru projektanta. Širina cca. 20 cm.
Špaleta : /
Senčila: /
Toplotna prevodnost: Uw≤0,90W/m2K ali boljše.
IZGLED IN IZVEDBA PO SHEMI</t>
  </si>
  <si>
    <t>O18 - Dimenzije okna: 200 x 90 cm
Višina parapeta: 30,0 cm
Okvir: PVC okvir. Vgradnja po sistemu RAL. Barvo in izgled potrdi projektant. Termoizolacijski razširitveni
profil desno 3 cm, spodaj 3 cm in zgoraj 3 cm.
Zasteklitev: varnostna zasteklitev, lepljeno in kaljeno steklo, termoizolacijsko (troslojna zasteklitev).
Odpiranje: fiksna zasteklitev
Pololive: /
Zunanje police: ALU polica v barvi po izboru projektanta. Razvita širina cca. 35 cm.
Notranje police: Lesene polica v barvi po izboru projektanta. Širina cca. 20 cm.
Špaleta : /
Senčila: /
Toplotna prevodnost: Uw≤0,90W/m2K ali boljše.
IZGLED IN IZVEDBA PO SHEMI</t>
  </si>
  <si>
    <t>O19 - Dimenzije okna: 215 x 340 cm
Višina parapeta: 0,0 cm
Okvir: PVC okvir. Vgradnja po sistemu RAL. Barvo in izgled potrdi projektant. Termoizolacijski razširitveni
profil desno 3 cm, spodaj 20 cm in zgoraj 20 cm za vgradnjo zunanjih podometnih senčil.
Zasteklitev: varnostna zasteklitev, lepljeno in kaljeno steklo, termoizolacijsko (troslojna zasteklitev).
Odpiranje: fiksna zasteklitev, enoosno odpiranje (ventus).
Pololive: odpiranje s pomočjo pletenice.
Zunanje police: PVC polica v barvi po izboru projektanta. Razvita širina cca. 35 cm.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t>
  </si>
  <si>
    <t>O21 - Dimenzije okna: 100 x 60 cm (kletno okno)
Višina parapeta: 210,0 cm
Okvir: PVC okvir. Vgradnja po sistemu RAL. Barvo in izgled potrdi projektant. Termoizolacijski razširitveni
profil levo in desno 3 cm, spodaj 3 cm in zgoraj 3 cm.
Zasteklitev: termoizolacijsko steklo (troslojna zasteklitev).
Odpiranje: dvoosno odpiranje
Pololive: po izboru projektanta (s ključavnico).
Zunanje police: ALU polica v barvi po izboru projektanta. Razvita širina cca. 35 cm.
Notranje police: Lesene polica v barvi po izboru projektanta. Širina cca. 20 cm.
Senčila: /
Toplotna prevodnost: Uw≤0,90W/m2K ali boljše.
IZGLED IN IZVEDBA PO SHEMI</t>
  </si>
  <si>
    <t>O22 - Dimenzije okna: 200 x 80 cm (dovod zraka)
Višina parapeta: 190,0 cm
Okvir: PVC okvir. Vgradnja po sistemu RAL. Barvo in izgled potrdi projektant. Termoizolacijski razširitveni
profil levo in desno 3 cm, spodaj 20 cm in zgoraj 3 cm.
Zasteklitev: Termoizolacijsko steklo (troslojna zasteklitev).
Odpiranje: 2 x enoosno odpiranje na elektro motor.
Pololive: /
Zunanje police: ALU polica v barvi po izboru projektanta. Razvita širina cca. 35 cm.
Notranje police: Lesene polica v barvi po izboru projektanta. Širina cca. 20 cm.
Špaleta : /
Senčila: /
Toplotna prevodnost: Uw≤0,90W/m2K ali boljše.
Razno: odpiranje na motorni pogon, povezava na AJP. Geometrijska površina odprtine okna 0,7 m2.
IZGLED IN IZVEDBA PO SHEMI</t>
  </si>
  <si>
    <t>O23 - Dimenzije okna: 200 x 60 cm (kletno okno)
Višina parapeta: 185,0 cm
Okvir: PVC okvir. Vgradnja po sistemu RAL. Barvo in izgled potrdi projektant. Termoizolacijski razširitveni
profil levo in desno 3 cm, spodaj 3 cm in zgoraj 3 cm.
Zasteklitev: termoizolacijsko (troslojna zasteklitev).
Odpiranje: 3 x dvoosno odpiranje
Pololive: po izboru projektanta (s ključavnico).
Zunanje police: ALU polica v barvi po izboru projektanta. Razvita širina cca. 35 cm.
Notranje police: Lesena polica v barvi po izboru projektanta. Širina cca. 20 cm.
Špaleta : /
Senčila: /
Toplotna prevodnost: Uw≤0,90W/m2K ali boljše.
IZGLED IN IZVEDBA PO SHEMI</t>
  </si>
  <si>
    <t>4.S1*</t>
  </si>
  <si>
    <t>ZUNANJA VRATA
zV1 - Dimenzije vrat: 90 x 340 cm
Prehod: min. svetle dim. vrat so 75 x 240 cm
Odpiranje: enokrilno odpiranje, fiksna nadsvetloba
Vratni okvir: PVC okvir. Gumjasto tesnilo. Barvo in izgled potrdi projektant! Vgradnja po metodi RAL. Termoizolacijski razširitveni profil levo
in desno 3 cm, spodaj 20 cm in zgoraj 20 cm.
Vratno krilo: PVC polno krilo. Barvo in izgled potrdi projektant!
Kljuke in ključavnice: inox kljuka z deljenim ščitom, matiran izgled, cilindrična ključavnica s sistemskim ključem.
Kljuko potrdi projektant!
Okovje: nerjaveče inox, matiran izgled, 4x nasadilo na vratno krilo.
Obdelava špalet: /
Prag: nizek ALU, s spodnjim izolacijskim razširitvenim profilom cca. 20 cm.
Toplotna prevodnost: toplotna prevodnost vrat mora ustrezati Ud ≤1,00 W/m²K ali boljša.
Razno: rolo zaščita za prste v barvi kot krilo in podboj vrat, barvo in izgled potrdi projektant, napisna tablica.
IZGLED IN IZVEDBA PO SHEMI</t>
  </si>
  <si>
    <t>ZUNANJA VRATA
zV2 - Dimenzije vrat: 120 x 340 cm
Prehod: min. svetle dim. vrat so 100 x 240 cm
Odpiranje: enokrilno odpiranje vrat, enoosno odpiranje nadsvetlobe.
Vratni okvir: PVC okvir. Gumjasto tesnilo. Barvo in izgled potrdi projektant! Vgradnja po metodi RAL. Termoizolacijski razširitveni profil levo
ali desno 3 cm, spodaj cca. 20 cm in zgoraj 20 cm za montažo podometnih senčil.
Vratno krilo: PVC krilo z zasteklitvijo. *Steklo kaljeno in lepljeno. Varnostna zasteklitev. Barvo in izgled potrdi projektant!
Kljuke in ključavnice: inox kljuka z deljenim ščitom, matiran izgled, cilindrična ključavnica s sistemskim ključem. Kljuko potrdi projektant!
Okovje: nerjaveče inox, matiran izgled, 4x nasadilo na vratno krilo. Odpiranje nadsvetlobe s pletenico.
Obdelava špalet: /
Prag: nizek ALU, s spodnjim izolacijskim razširitvenim profilom cca. 20 cm.
Toplotna prevodnost: toplotna prevodnost vrat mora ustrezati Ud ≤1,00 W/m²K ali boljša.
Razno: izvedba v zip rolo senčilu z ALU vodili na motorni pogon. Podometna izvedba. Senčila omogočajo popolno zatemnitev. Montaža
senčil ne ovira uporabe klasične kljuke na vratih. Zapora pred odpiranjem vrat ob spuščenih senčilih. Rolo zaščita za prste v barvi kot krilo in
podboj vrat, barvo in izgled potrdi projektant. Nalepka na steklu z vzorcem, izgled potrdi projektant.
IZGLED IN IZVEDBA PO SHEMI</t>
  </si>
  <si>
    <t>3.zV6*</t>
  </si>
  <si>
    <t>1.nV1-š</t>
  </si>
  <si>
    <t>1.nV1-v</t>
  </si>
  <si>
    <t>1.nV2-š</t>
  </si>
  <si>
    <t>1.nV2-v</t>
  </si>
  <si>
    <t>1.nV2-v*</t>
  </si>
  <si>
    <t xml:space="preserve">1.nV3-š </t>
  </si>
  <si>
    <t>1.nV3-š*</t>
  </si>
  <si>
    <t>1.nV3-šv*</t>
  </si>
  <si>
    <t>1.nV3-v</t>
  </si>
  <si>
    <t>1.nV4-š</t>
  </si>
  <si>
    <t>1.nV4-š*</t>
  </si>
  <si>
    <t>1.nV4-v</t>
  </si>
  <si>
    <t>1.nV4-v*</t>
  </si>
  <si>
    <t>1.PV1</t>
  </si>
  <si>
    <t>1.PV2</t>
  </si>
  <si>
    <t>1.PV3</t>
  </si>
  <si>
    <t>1.PV4</t>
  </si>
  <si>
    <t>TEHNIČNI OPIS ALU STAVBNO POHIŠTVO</t>
  </si>
  <si>
    <t>Izdelava, dobava in montaža aluminijastega stavbnega pohištva iz sistema kot npr. ALU-K ali enakovredno. Uporaba tehnično sistemske rešitve opisane v nadaljevanju po posameznih postavkah in karakteristikah  proizvajalca sistema kot npr. ALU-K  ali enakovredno za vse vgrajene elemente. Proizvod mora biti izdelan po navodilih proizvajalca, skladno s sistemskimi priročniki in skladno z veljavnimi harmoniziranimi standardi. 
Profili s prekinjenim termičnim mostom morajo imeti ustrezen atest spajanja termičnih lamel iz poliamida zaradi statične stabilnosti profila. 
Zaključki na gradbene elemente, morajo biti izvedeni, znotraj paro-nepropustni, zunaj pa paro-propustni in vodotesni (izvedeni po smernicah RAL montaže, proizvajalca kot na primer sistema: ISO-CHEMIE GmbH).
Površinska obdelava profilov mora imeti:
- pri prašnem barvanju certifikat » QUALICOAT «, 
- pri eloksiranju certifikat » QUALANOD «, 
- pred neugodnimi vremenskimi pogoji, pa certifikat » QUALICOAT  SEASIDE «.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</si>
  <si>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t>Izdelava, dobava in montaža aluminijastega stavbnega pohištva iz sistema kot npr. ALU-K ali enakovredno. Uporaba tehnično sistemske rešitve opisane v nadaljevanju po posameznih postavkah in karakteristikah  proizvajalca sistema kot npr. ALU-K ali enakovredno za vse vgrajene elemente. Proizvod mora biti izdelan po navodilih proizvajalca, skladno s sistemskimi priročniki in skladno z veljavnimi harmoniziranimi standardi. 
Profili s prekinjenim termičnim mostom morajo imeti ustrezen atest spajanja termičnih lamel iz poliamida zaradi statične stabilnosti profila. 
Zaključki na gradbene elemente, morajo biti izvedeni, znotraj paro-nepropustni, zunaj pa paro-propustni in vodotesni (izvedeni po smernicah RAL montaže, proizvajalca kot na primer sistema: ISO-CHEMIE GmbH).
Površinska obdelava profilov mora imeti:
- pri prašnem barvanju certifikat » QUALICOAT «, 
- pri eloksiranju certifikat » QUALANOD «, 
- pred neugodnimi vremenskimi pogoji, pa certifikat » QUALICOAT  SEASIDE «.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</si>
  <si>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t xml:space="preserve">Proizvod mora biti skladen s harmoniziranim standardom EN 14351-1 I.del in izpolnjena zahteva za označitev izdelka s CE znakom. 
Površinska obdelava profilov mora imeti: 
- prašna barva po izboru projektanta RAL 9006, mat strukturna barva ustrezen certifikat »QUALICOAT«, 
- pri eloksiranju certifikat »QUALANOD«, 
- pred neugodnimi vremenskimi pogoji, pa certifikat » QUALICOAT  SEASIDE «.
</t>
  </si>
  <si>
    <t xml:space="preserve">Profili so izdelani iz alu zlitine EN AW-6060 (UNI EN 755-2) s kemično sestavo v skladu z EN 573-3 in mehanskimi lastnostmi po EN 755-2, z majhnimi tolerancami sestave primernimi za eluksažo in barvanje. Statične stabilnosti profilov T6, dimenzijska odstopanja v skladu z EN 12020-2. Steklitvena tesnila in tesnila labirinta (statična in dinamična), so izdelana iz TPE (termoplastični elastomer) koekstrudiranega, silikona in EPDM (etilen-propilen elastomer).
Proizvod mora biti skladen s harmoniziranim standardom EN 14351-1, in izpolnjena zahteva za označitev izdelka s CE znakom. 
Maksimalne dimenzije kril morajo biti statično določene glede na težo stekla in na zunanje obremenitve.
Površinska obdelava profilov mora imeti: 
- prašna barva po izboru projektanta RAL8019 mat strukturna barva, ustrezen certifikat »QUALICOAT«, 
- pri eloksiranju certifikat »QUALANOD«, 
- pred neugodnimi vremenskimi pogoji, pa certifikat » QUALICOAT  SEASIDE «.
</t>
  </si>
  <si>
    <t>TEHNIČNI OPIS PVC STAVBNO POHIŠTVO</t>
  </si>
  <si>
    <t xml:space="preserve">SPLOŠNI OPIS STAVBNEGA POHIŠTVA  
Predvidena je vgradnja oken in vrat iz PVC profilov z jeklenimi ojačitvami v okvirju, PVC profili zunaj barva po izboru projektanta, znotraj v beli barvi. </t>
  </si>
  <si>
    <t xml:space="preserve">IZDELAVA:
- izdelava stavbnega pohištva po shemah in skladno z zahtevami iz shem. V shemah je naveden material okvirja iz katerega je izdelano okno
- izvajalec mora pred izvedbo predati detajle stavbnega pohištva, sheme stavbnega pohištva in jih predati projektantu v potrditev
- izvajalec mora skladno z predanimi detajli izdelati stavbno pohištvo
OKOVJE:
- vso okovje mora biti izdelano iz INOX materiala
- vsa vrata morajo biti opremljena z cilindrično ključavnico in 5x točkovnim zaklepanjem
- vsa vrata na glavnih izhodih - kjer so evakuacijske poti, imajo ''panik naletni drog ali kljuko s skritim okovjem"
BARVA:
- barvo in profilacijo stavbnega pohištva pred vgradnjo potrdi projektant
- ALU stavbno pohištvo znotraj v beli barvi, zunaj po izbiri projektanta
- PVC stavbno pohištvo znotraj v beli barvi, zunaj po izbiri projektanta
RAZŠIRITVENI PROFILI IN MASKE:
- pri stavbnem pohištvu morajo biti upoštevati vsi potrebni talni, stranski in zgornji razširitveni profili, ki so potrebni za vgradnjo TI in vgradnjo senčil. Širina teh bo določena z delavniškimi načrti, ki jih izdela izvajalec.
- vsa pokrivna pločevina - maske mora biti izdelana iz barvane pločevine, deb. 1,5 mm. Pozicije mask so razvidne iz shem stavbnega pohištva
ZASTEKLITEV:
- Debelina stekel v oknah zavisi od dimenzije oknov, vsa stekla so troslojna. Potrebno debelino stekla izračunati in določiti s statičnim računom z ozirom na zunanje vplive. Skladno z vetrno cono kjer se nahaja objekt.    
- vsa okna in  vrata, kjer je steklo nižje kot 105cm od tal, morajo imeti varnostno zasteklitev, steklo zunaj in znotraj kaljeno in lepljeno. (Količina in pozicija takšnih zasteklitev razvidna iz fasad in načrtov)
</t>
  </si>
  <si>
    <t xml:space="preserve">PRAGOVI:
- vsa balkonska in vhodna  vrata imajo ALU prag višine 2cm.
- dobava in vgradnja zaustavljalcev vrat na steno ali v tlak, pozicijo za vsaka vrata potrdi projektant
KLJUKE IN KLJUČAVNICE
- INOX matirana kljuke z deljenim ščitom za vrata
- INOX matirana kljuke za okna
- za vsa vrata izdelati 5x set ključev
TOPLOTNA PREHODNOST:
- Zahtevan koeficient toplotne prehodnosti celotnega okna (okvir in steklo) za standardno okno (dim. 1,23 x 1,48 m) znaša Uw ≤ 0,90 W/m2K za okna. 
- Zahtevan koeficient toplotne prehodnosti celotnih vrat  (okvir in steklo ali polnilo ) znaša Uw ≤ 1,30 W/m2K za vrata. 
-Izvajalec mora pred vgradnjo oken predati zapisnik o verodostojnosti toplotne prehodnosti oken iz strani družbe, ki je pooblaščena,da izdaja takšna potrdila. (kot npr. ZAG).
DEMONTAŽA:
 - zajeta v ločeni postavki (rušitvena dela)
MONTAŽA:
- montaža in ustrezno tesnenje v zidno okensko odprtino. 
- čiščenje izdelkov po končani montaži
- vso stavbno pohištvo mora biti vgrajeno skladno s smernicami RAL montaže
SENČILA:
- zunanje podoometne žaluzije kot npr. KRATER iz ALU lamel C80 z gumijastim blažilcem
- ALU vidna vodila, konzolno pritrjena na okno
- senčila upravljanje na ročni pogon z monokomando, skladno z shemami
- zunanje žaluzije morajo biti dimenzionirane in testirane skladno s standardom  EN 1932  skladno s 4. vetrno cono. Izvajalec mora pred vgradnjo žaluzij predati zapisnik o skladnosti žaluzij z 4 vetrno cono iz strani zato pooblaščene družbe ZAG.
</t>
  </si>
  <si>
    <t xml:space="preserve">OSTALO:
- Odpiranje oken na višjih mestih,  se izvede z jekleno pletenico, ki sega do cca 1,1 m od gotovih tal ( na teh mestih se namesti kljuke izvede mehanizem za odpiranje z pletenico) in ki mora biti vkalkulirana v enotno ceno.
- Vsa splošna določila morajo biti vkalkulirana z enotno ceno stavbnega pohištva
- sheme so sestavni del popisa del. Pri posameznih pozicijah upoštevati splošni opis in sheme razen če ni drugače navedeno.
- Vsa okenska krila, ki se odpirajo morajo imeti v okenski kljuki (pololiva) ključavnico za zaklepanje okenskih kril s ključem.
- Vsa vrata morajo imeti zaščito pred poškodbo prstov.
- okovje, dobavo, montažo na objektu, pritrdilni in tesnilni  material, snemanje izmer na objektu pred pričetkom del in izdelavo delavniških načrtov oken in vrat in poslani v potrditev projektantu.
</t>
  </si>
  <si>
    <t xml:space="preserve">NOTRANJA VRATA
nV2-š Dimenzije vrat: 90 x 215 cm
Prehod: min. svetle dim. vrat so 80 x 210 cm
Odpiranje: enokrilna vrata
Vratni okvir: Polni kovinski okvir. Prašno barvan, v barvi po izboru projektanta. Podboj nima ostrih robov. Gumjasto tesnilo. Okvir objame
debelino zidu. Barvo in izgled potrdi projektant!
Vratno krilo: leseno krilo, iverokal, obojestransko obložena z ultrapasom v barvi po izboru projektanta. Barvo in izgled potrdi projektant.
Debelina krila min. 45 mm.
Kljuke in ključavnice: inox kljuka z deljenim ščitom, matiran izgled, cilindrična ključavnica s sistemskim ključem. Na notrani strani sanitarnih
prostorov se vgradi metuljček. Kljuko potrdi projektant!
Okovje: nerjaveče inox, matiran izgled, 4x nasadilo na vratno krilo.
Razno: napisna nalepka / tablica z imenom prostora.* Vrata se podrežejo skladno z načrtom strojnih inštalacij.
IZGLED IN IZVEDBA PO SHEMI
</t>
  </si>
  <si>
    <t xml:space="preserve">NOTRANJA VRATA
nV2-v Dimenzije vrat: 90 x 215 cm
Prehod: min. svetle dim. vrat so 80 x 210 cm
Odpiranje: enokrilna vrata
Vratni okvir: Polni kovinski okvir. Prašno barvan, v barvi po izboru projektanta. Podboj nima ostrih robov. Gumjasto tesnilo. Okvir objame
debelino zidu. Barvo in izgled potrdi projektant!
Vratno krilo: leseno krilo, iverokal, obojestransko obložena z ultrapasom v barvi po izboru projektanta. Barvo in izgled potrdi projektant.
Debelina krila min. 45 mm.
Kljuke in ključavnice: inox kljuka z deljenim ščitom, matiran izgled, cilindrična ključavnica s sistemskim ključem. Na notrani strani sanitarnih
prostorov se vgradi metuljček. Kljuko potrdi projektant!
Okovje: nerjaveče inox, matiran izgled, 4x nasadilo na vratno krilo.
Razno: napisna nalepka / tablica z imenom prostora. Rolo zaščita za prste.
IZGLED IN IZVEDBA PO SHEMI
</t>
  </si>
  <si>
    <t xml:space="preserve">NOTRANJA VRATA
nV2-v* Dimenzije vrat: 100 x 215 cm
Prehod: min. svetle dim. vrat so 90 x 210 cm
Odpiranje: enokrilna vrata
Vratni okvir: Polni kovinski okvir. Prašno barvan, v barvi po izboru projektanta. Podboj nima ostrih robov. Gumjasto tesnilo. Okvir objame
debelino zidu. Barvo in izgled potrdi projektant!
Vratno krilo: leseno krilo z zasteklitvijo, polna lahka iverna plošča, obojestransko obložena z ultrapasom v barvi po izboru projektanta. Barvo
in izgled potrdi projektant. *Steklo kaljeno in lepljeno. Varnostna zasteklitev. Debelina krila min. 45 mm.
Kljuke in ključavnice: inox kljuka z deljenim ščitom, matiran izgled, cilindrična ključavnica s sistemskim ključem.
Kljuko potrdi projektant!
Okovje: nerjaveče inox, matiran izgled, 4x nasadilo na vratno krilo.
Razno: napisna nalepka / tablica z imenom prostora. Rolo zaščita za prste.
IZGLED IN IZVEDBA PO SHEMI
</t>
  </si>
  <si>
    <t xml:space="preserve">NOTRANJA VRATA
nV3-š Dimenzije vrat: 100 x 215 cm
Prehod: min. svetle dim. vrat so 90 x 210 cm
Odpiranje: enokrilna vrata
Vratni okvir: Polni kovinski okvir. Prašno barvan, v barvi po izboru projektanta. Podboj nima ostrih robov. Gumjasto tesnilo. Okvir objame
debelino zidu. Barvo in izgled potrdi projektant!
Vratno krilo: leseno krilo, iverokal, obojestransko obložena z ultrapasom v barvi po izboru projektanta. Barvo in izgled potrdi projektant.
Debelina krila min. 45 mm.
Kljuke in ključavnice: inox kljuka z deljenim ščitom, matiran izgled, cilindrična ključavnica s sistemskim ključem. Na notranji strani
sanitarij se izvede metuljček. Kljuko potrdi projektant!
Okovje: nerjaveče inox, matiran izgled, 4x nasadilo na vratno krilo.
Razno: nalepka na steklu z vzorcem, izgled potrdi projektant, napisna tablica.
IZGLED IN IZVEDBA PO SHEMI
</t>
  </si>
  <si>
    <t xml:space="preserve">NOTRANJA VRATA
nV3-š* Dimenzije vrat: 100 x 215 cm
Prehod: min. svetle dim. vrat so 90 x 210 cm
Odpiranje: enokrilna vrata
Vratni okvir: Polni kovinski okvir. Prašno barvan, v barvi po izboru projektanta. Podboj nima ostrih robov. Gumjasto tesnilo. Okvir objame
debelino zidu. Barvo in izgled potrdi projektant!
Vratno krilo: leseno krilo z zasteklitvijo, polna lahka iverna plošča, obojestransko obložena z ultrapasom v barvi po izboru projektanta.
Barvo in izgled potrdi projektant. *Steklo kaljeno in lepljeno. Varnostna zasteklitev. Debelina krila min. 45 mm.
Kljuke in ključavnice: inox kljuka z deljenim ščitom, matiran izgled, cilindrična ključavnica s sistemskim ključem. Kljuko potrdi projektant!
Okovje: nerjaveče inox, matiran izgled, 4x nasadilo na vratno krilo.
Razno: nalepka na steklu z vzorcem, izgled potrdi projektant, napisna tablica.
Zvočna izolativnost: zvočna izolativnost vrat 32 dB ali boljša.
IZGLED IN IZVEDBA PO SHEMI
</t>
  </si>
  <si>
    <t xml:space="preserve">NOTRANJA VRATA
nV3-šv* Dimenzije vrat: 100 x 215 cm
Prehod: min. svetle dim. vrat so 90 x 210 cm
Odpiranje: enokrilna vrata
Vratni okvir: Polni kovinski okvir. Prašno barvan, v barvi po izboru projektanta. Podboj nima ostrih robov. Gumjasto tesnilo. Okvir objame
debelino zidu. Barvo in izgled potrdi projektant!
Vratno krilo: leseno krilo z zasteklitvijo, polna lahka iverna plošča, obojestransko obložena z ultrapasom v barvi po izboru projektanta.
Barvo in izgled potrdi projektant. *Steklo kaljeno in lepljeno. Varnostna zasteklitev. Debelina krila min. 45 mm.
Kljuke in ključavnice: inox kljuka z deljenim ščitom, matiran izgled, cilindrična ključavnica s sistemskim ključem. Kljuko potrdi projektant!
Okovje: nerjaveče inox, matiran izgled, 4x nasadilo na vratno krilo.
Razno: nalepka na steklu z vzorcem, izgled potrdi projektant, napisna tablica. Rolo zaščita za prste.
Zvočna izolativnost: zvočna izolativnost vrat 32 dB ali boljša.
IZGLED IN IZVEDBA PO SHEMI
</t>
  </si>
  <si>
    <t xml:space="preserve">NOTRANJA VRATA
nV3-v Dimenzije vrat: 100 x 215 cm
Prehod: min. svetle dim. vrat so 90 x 210 cm
Odpiranje: enokrilna vrata
Vratni okvir: Polni kovinski okvir. Prašno barvan, v barvi po izboru projektanta. Podboj nima ostrih robov. Gumjasto tesnilo. Okvir objame
debelino zidu. Barvo in izgled potrdi projektant!
Vratno krilo: leseno krilo, iverokal, obojestransko obložena z ultrapasom v barvi po izboru projektanta. Barvo in izgled potrdi projektant.
Debelina krila min. 45 mm.
Kljuke in ključavnice: inox kljuka z deljenim ščitom, matiran izgled, cilindrična ključavnica s sistemskim ključem. Kljuko potrdi projektant!
Okovje: nerjaveče inox, matiran izgled, 4x nasadilo na vratno krilo.
Razno: nalepka na steklu z vzorcem, izgled potrdi projektant, napisna tablica. Rolo zaščita za prste.
IZGLED IN IZVEDBA PO SHEMI
</t>
  </si>
  <si>
    <t xml:space="preserve">NOTRANJA VRATA - SANITARIJE ZA GIBALNO OVIRANE OSEBE
nV4-š Dimenzije vrat: 110 x 215 cm
Prehod: min. svetle dim. vrat so 100 x 210 cm
Odpiranje: enokrilna vrata
Vratni okvir: Polni kovinski okvir. Prašno barvan, v barvi po izboru projektanta. Podboj nima ostrih robov. Gumjasto tesnilo. Okvir objame
debelino zidu. Barvo in izgled potrdi projektant!
Vratno krilo: leseno krilo, iverokal, obojestransko obložena z ultrapasom v barvi po izboru projektanta. Barvo in izgled potrdi projektant.
Debelina krila min. 45mm.
Kljuke in ključavnice: inox kljuka z deljenim ščitom, matiran izgled, cilindrična ključavnica s sistemskim ključem.
Kljuko potrdi projektant! Na notranji strani sanitraij se vgradi metuljček.
Okovje: nerjaveče inox, matiran izgled, 4x nasadilo na vratno krilo.
Razno: napisna nalepka / tablica z imenom prostora. Horizontalno držalo na višini 75 cm za lažje zapiranje vrat. * Vrata se podrežejo
skladno z načrtom strojnih inštalacij.
IZGLED IN IZVEDBA PO SHEMI
</t>
  </si>
  <si>
    <t xml:space="preserve">NOTRANJA VRATA
nV4-š* Dimenzije vrat: 110 x 215 cm
Prehod: min. svetle dim. vrat so 100 x 210 cm
Odpiranje: enokrilna vrata
Vratni okvir: Polni kovinski okvir. Prašno barvan, v barvi po izboru projektanta. Podboj nima ostrih robov. Gumjasto tesnilo. Okvir objame
debelino zidu. Barvo in izgled potrdi projektant!
Vratno krilo: leseno krilo z zasteklitvijo, polna lahka iverna plošča, obojestransko obložena z ultrapasom v barvi po izboru projektanta.
Barvo in izgled potrdi projektant. *Steklo kaljeno in lepljeno. Varnostna zasteklitev. Debelina krila min. 45 mm.
Kljuke in ključavnice: inox kljuka z deljenim ščitom, matiran izgled, cilindrična ključavnica s sistemskim ključem. Kljuko potrdi projektant!
Okovje: nerjaveče inox, matiran izgled, 4x nasadilo na vratno krilo.
Razno: nalepka na steklu z vzorcem, izgled potrdi projektant, napisna tablica.
Zvočna izolativnost: zvočna izolativnost vrat 32 dB ali boljša.
IZGLED IN IZVEDBA PO SHEMI
</t>
  </si>
  <si>
    <t xml:space="preserve">NOTRANJA VRATA - SANITARIJE ZA GIBALNO OVIRANE OSEBE
nV4-v Dimenzije vrat: 110 x 215 cm
Prehod: min. svetle dim. vrat so 100 x 210 cm
Odpiranje: enokrilna vrata
Vratni okvir: Polni kovinski okvir. Prašno barvan, v barvi po izboru projektanta. Podboj nima ostrih robov. Gumjasto tesnilo. Okvir objame
debelino zidu. Barvo in izgled potrdi projektant!
Vratno krilo: leseno krilo, iverokal, obojestransko obložena z ultrapasom v barvi po izboru projektanta. Barvo in izgled potrdi projektant.
Debelina krila min. 45mm.
Kljuke in ključavnice: inox kljuka z deljenim ščitom, matiran izgled, cilindrična ključavnica s sistemskim ključem.
Kljuko potrdi projektant! Na notrani strani sanitraij se vgradi metuljček.
Okovje: nerjaveče inox, matiran izgled, 4x nasadilo na vratno krilo.
Razno: napisna nalepka / tablica z imenom prostora. Horizontalno držalo na višini 75 cm za lažje zapiranje vrat. * Vrata se podrežejo
skladno z načrtom strojnih inštalacij. Rolo zaščita za prste.
IZGLED IN IZVEDBA PO SHEMI
</t>
  </si>
  <si>
    <t xml:space="preserve">NOTRANJA VRATA
nV4-v* Dimenzije vrat: 110 x 215 cm
Prehod: min. svetle dim. vrat so 100 x 210 cm
Odpiranje: enokrilna vrata
Vratni okvir: Polni kovinski okvir. Prašno barvan, v barvi po izboru projektanta. Podboj nima ostrih robov. Gumjasto tesnilo. Okvir objame
debelino zidu. Barvo in izgled potrdi projektant!
Vratno krilo: leseno krilo z zasteklitvijo, polna lahka iverna plošča, obojestransko obložena z ultrapasom v barvi po izboru projektanta.
Barvo in izgled potrdi projektant. *Steklo kaljeno in lepljeno. Varnostna zasteklitev. Debelina krila min. 45 mm.
Kljuke in ključavnice: inox kljuka z deljenim ščitom, matiran izgled, cilindrična ključavnica s sistemskim ključem. Kljuko potrdi projektant!
Okovje: nerjaveče inox, matiran izgled, 4x nasadilo na vratno krilo.
Razno: nalepka na steklu z vzorcem, izgled potrdi projektant, napisna tablica. Rolo zaščita za prste.
Zvočna izolativnost: zvočna izolativnost vrat 32 dB ali boljša
IZGLED IN IZVEDBA PO SHEMI
</t>
  </si>
  <si>
    <t xml:space="preserve">NOTRANJA EVAKUACIJSKA VRATA
nV1-š (šola) - Dimenzije vrat: 200 x 320 cm
Prehod: min. svetle dim. vrat so 2 x 90 x 240 cm
Odpiranje: dvokrilna vrata, fiksna nadsvetloba
Vratni okvir: ALU okvir. Gumjasto tesnilo. Okvir objame debelino zidu. Prašno barvan, barvo in izgled potrdi projektant!
Vratno krilo: ALU krilo z zasteklitvijo. *Steklo kaljeno in lepljeno. Varnostna zasteklitev. Prašno barvano, barvo in izgled potrdi projektant!
Kljuke in ključavnice: skrita inox antipanik letev matiran izgled, cilindrična ključavnica s sistemskim ključem. Panik letev v smeri
evakuacije. Odklepanje mora biti v smeri evakuacije omogočeno brez uporabe ključa. Zunanja inox kljuka, matiran izgled. Izgled potrdi
projektant.
Okovje: nerjaveče inox, matiran izgled, 4x nasadilo na vratno krilo. Skrito selektivno samozapiralo z možnostjo pridržanja vrat v odprtem
položaju.
Obdelava špalet: /
Prag: brez
Razno: Nalepka na steklu z vzorcem, izgled potrdi projektant. Napisna tablica.
IZGLED IN IZVEDBA PO SHEMI
</t>
  </si>
  <si>
    <t xml:space="preserve">NOTRANJA EVAKUACIJSKA VRATA
nV1-v (vrtec) - Dimenzije vrat: 200 x 320 cm
Prehod: min. svetle dim. vrat so 2 x 90 x 240 cm
Odpiranje: dvokrilna vrata, fiksna nadsvetloba
Vratni okvir: ALU okvir. Gumjasto tesnilo.Okvir objame debelino zidu. Prašno barvan, barvo in izgled potrdi projektant!
Vratno krilo: ALU krilo z zasteklitvijo. *Steklo kaljeno in lepljeno. Varnostna zasteklitev. Prašno barvano, barvo in izgled potrdi projektant!
Kljuke in ključavnice: skrita inox antipanik letev matiran izgled, cilindrična ključavnica s sistemskim ključem. Panik letev v smeri
evakuacije. Odklepanje mora biti v smeri evakuacije omogočeno brez uporabe ključa. Zunanja inox kljuka, matiran izgled. Izgled potrdi
projektant.
Okovje: nerjaveče inox, matiran izgled, 4x nasadilo na vratno krilo. Skrito selektivno samozapiralo z možnostjo pridržanja vrat v odprtem
položaju.
Obdelava špalet: /
Prag: brez
Razno: rolo zaščita za prste v barvi kot krilo in podboj vrat, barvo in izgled potrdi projektant. Nalepka na steklu z vzorcem, izgled potrdi
projektant. Napisna tablica
IZGLED IN IZVEDBA PO SHEMI
</t>
  </si>
  <si>
    <t xml:space="preserve">NOTRANJA POŽARNA VRATA
PV1 - Dimenzije vrat: 100 x 215 cm
Prehod: min. svetle dim. vrat so 90 x 210 cm
Požarna odpornost: EI30-C4
Odpiranje: enokrilna vrata
Vratni okvir: Polni kovinski okvir. Prašno barvan, v barvi po izboru projektanta. Podboj nima ostrih robov. Gumjasto tesnilo. Okvir objame
debelino zidu. Barvo in izgled potrdi projektant! Okvir požarno odporen skladno z zahtevano požarno odpornostjo.
Vratno krilo: leseno krilo, polna lahka iverna plošča, obojestransko obložena z ultrapasom v barvi po izboru projektanta. Barvo in izgled
potrdi projektant! Krilo požarno odporno skladno z zahtevano požarno odpornostjo. Debelina krila min. 4,5 cm. Inox zaščita pred udarci
vozičkov na notranji strani v dveh višinah.
Kljuke in ključavnice: inox kljuka z deljenim ščitom, matiran izgled, cilindrična ključavnica s sistemskim ključem.
Kljuko potrdi projektant!
Okovje: nerjaveče inox, matiran izgled, 4x nasadilo na vratno krilo.
Razno: skrito samozapiralo, poglobljeno v krilo in okvir. Napisna tablica.
IZGLED IN IZVEDBA PO SHEMI
</t>
  </si>
  <si>
    <t xml:space="preserve">NOTRANJA POŽARNA VRATA
PV2 - Dimenzije vrat: 100 x 215 cm
Prehod: min. svetle dim. vrat so 90 x 210 cm
Požarna odpornost: EI30-C4
Odpiranje: enokrilna vrata
Vratni okvir: Polni kovinski okvir. Prašno barvan, v barvi po izboru projektanta. Podboj nima ostrih robov. Gumjasto tesnilo. Okvir objame
debelino zidu. Barvo in izgled potrdi projektant! Okvir požarno odporen skladno z zahtevano požarno odpornostjo.
Vratno krilo: Polno leseno krilo, polna lahka iverna plošča, obojestransko obložena z ultrapasom v barvi po izboru projektanta. Barvo in
izgled potrdi projektant! Krilo požarno odporno skladno z zahtevano požarno odpornostjo. Debelina krila min. 4,5 cm.
Kljuke in ključavnice: inox kljuka z deljenim ščitom, matiran izgled, cilindrična ključavnica s sistemskim ključem.
Kljuko potrdi projektant!
Okovje: nerjaveče inox, matiran izgled, 4x nasadilo na vratno krilo.
Razno: skrito samozapiralo, poglobljeno v krilo in okvir. Napisna tablica.
Zvočna izolativnost: zvočna izolativnost vrat 32 dB ali boljša.
IZGLED IN IZVEDBA PO SHEMI
</t>
  </si>
  <si>
    <t xml:space="preserve">NOTRANJA POŽARNA VRATA
PV3 - Dimenzije vrat: 110 x 215 cm
Prehod: min. svetle dim. vrat so 100 x 210 cm
Požarna odpornost: EI30-C4
Odpiranje: enokrilna vrata
Vratni okvir: Polni kovinski okvir. Prašno barvan, v barvi po izboru projektanta. Podboj nima ostrih robov. Gumjasto tesnilo. Okvir objame
debelino zidu. Barvo in izgled potrdi projektant! Okvir požarno odporen skladno z zahtevano požarno odpornostjo.
Vratno krilo: Polno leseno krilo, polna lahka iverna plošča, obojestransko obložena z ultrapasom v barvi po izboru projektanta. Barvo in
izgled potrdi projektant! Krilo požarno odporno skladno z zahtevano požarno odpornostjo. Debelina krila min. 4,5 cm.
Kljuke in ključavnice: inox kljuka z deljenim ščitom, matiran izgled, cilindrična ključavnica s sistemskim ključem.
Kljuko potrdi projektant!
Okovje: nerjaveče inox, matiran izgled, 4x nasadilo na vratno krilo.
Razno: skrito samozapiralo, poglobljeno v krilo in okvir. Napisna tablica.
ZGLED IN IZVEDBA PO SHEMI
</t>
  </si>
  <si>
    <t xml:space="preserve">NOTRANJA POŽARNA VRATA
PV4 - Dimenzije vrat: 180 x 300 cm
Prehod: min. svetle dim. vrat so 90 x 210 cm + 60 x 210 cm
Požarna odpornost: EI30-C4
Odpiranje: dvokrilna vrata, fiksna nadsvetloba
Vratni okvir: ALU okvir z zasteklitvijo. Gumjasto tesnilo. Prašno barvan, barvo in izgled potrdi projektant. Okvir objame debelino zidu. Okvir
požarno odporen skladno z zahtevano požarno odpornostjo.
Vratno krilo: ALU krilo z zasteklitvijo, obojestransko obloženo z ultrapasom. Prašno barvano, barvo in izgled potrdi projektant! Krilo požarno
odporno skladno z zahtevano požarno odpornostjo. *Steklo kaljeno in lepljeno. Varnostna zasteklitev. Debelina krila min. 4,5 cm.
Kljuke in ključavnice: skrita inox antipanik letev matiran izgled, cilindrična ključavnica s sistemskim ključem. Panik letev v smeri evakuacije.
Odklepanje mora biti v smeri evakuacije omogočeno brez uporabe ključa. Zunanja inox kljuka, matiran izgled. Izgled potrdi projektant.
Okovje: nerjaveče inox, matiran izgled, 4x nasadilo na vratno krilo.
Razno: skrito selektivno samozapiralo, poglobljeno v krilo in okvir. Napisna tablica.
ZGLED IN IZVEDBA PO SHEMI
</t>
  </si>
  <si>
    <t xml:space="preserve">Dobava in montaža sekundarnega stropa:
Zahteve: 
- konstrukcijska višina etaže: do cca 390 cm
- spust pod nosilno konstrukcijo: cca 30 cm
- toga obešala razreda nosilnosti vsaj 0,4 kN
- izdelava senčne fuge proti obodnim konstrukcijam
- izdelava horizontalnih dilatacij ob premičnih stenah
Sestava stropa:
- podkonstrukcija iz profilov UD/CD, nonius obešala 
- nosilni konstrukciji primerna pritrdilna sredstva
- izolacija zajeta v ločeni postavki
- mavčne plošče kot npr. tip 2x GKF d = 15 mm ali enakovredno
Opombe: Stiki med polnimi ploščami pa s fugirno maso Uniflott ali enakovredno.
Obračun po neto izvedeni površini. 
►obloga stropa v mansardi 2x GKF (1,5 cm) med špirovci
</t>
  </si>
  <si>
    <t xml:space="preserve">Dobava, in vgradnja fiksnega konfina kot npr. Konfin Aero ali anokovredno. Izdelan iz vroče cinkanega železa in prašno barvan v barvo po izboru projektanta. Vključno z  vsemi pomožnimi deli in pritrdilnim materialom. 
</t>
  </si>
  <si>
    <t xml:space="preserve">Dobava, in vgradnja konfina z možnostjo odstranitvce kot npr. Konfin Aero ali anokovredno. Izdelan iz vroče cinkanega železa in prašno barvan v barvo po izboru projektanta. Vključno z  vsemi pomožnimi deli in pritrdilnim materialom. 
</t>
  </si>
  <si>
    <t xml:space="preserve">Izdelava napisa "POŠ KALOBJE", višina črk 30 cm, širina posameznih črk cca 20cm, debelina pločevine 2 mm, točen tip pisave potrdi projektant. Črke napisa se izdelajo iz INOX brušene pločevine, ki se z INOX distančniki pritrdi na  pločevinasto obrobo atike nadstreška  (vsaka črka mora imeti  min 4 distančnike za pritrjevanje). Pred izvedbo mora izvajalec izdelati vzorec 1 črke in jo predati projektantu v pregled in potrditev.
</t>
  </si>
  <si>
    <t xml:space="preserve">Slikopleskarska obdelava sten in stropov - 2x kitanje in brušenje, vključno z izravnavo vseh neravnin
* obdelava špalet se ne obračunava posebej in mora biti zajeta v enotno ceno
</t>
  </si>
  <si>
    <t xml:space="preserve">Slikopleskarska obdelava sten in stropov - 2x oplesk z barvo kot npr. GOLD ali enakovredno. V barvi po izbiri projektanta
* obdelava špalet se ne obračunava posebej in mora biti zajeta v enotno ceno
</t>
  </si>
  <si>
    <t xml:space="preserve">Slikopleskarska obdelava sten  - 1x oplesk z barvo domflok ali latex, v prozorni mat izvedbi na že pripravljeno podlago, zajeto v ločeni postavki
* obdelava špalet se ne obračunava posebej in mora biti zajeta v enotno ceno
►stene do višine cca 160 cm
</t>
  </si>
  <si>
    <t xml:space="preserve">Dobava, postavitev, najem in demontaža zaščitnega lovilnega odra po celotnem obodu objekta. Lovilni oder je sestavljen iz treh dodatnih elementov (konzola 0,60 m - ograda 2,00 m - varnostna mreža), oder se postavi na fasadni oder, zajet v ločeni postavki.
Obračun po tekočem metru.
</t>
  </si>
  <si>
    <t xml:space="preserve">Dobava, postavitev, najem in demontaža lahkega fasadnega odra, vključno s predhodno zaščito površin na mestih postavitve.
►izolacijska fasada
</t>
  </si>
  <si>
    <t xml:space="preserve">O1 - Dimenzije okna: 100 x 340 cm
Višina parapeta: 0,0 cm
Okvir: PVC okvir. Vgradnja po sistemu RAL. Barvo in izgled potrdi projektant. Termoizolacijski razširitveni
profil levo in desno 3 cm, spodaj 20 cm in zgoraj 20 cm za vgradnjo zunanjih podometnih senčil.
Zasteklitev: varnostna zasteklitev, *lepljeno in kaljeno steklo, termoizolacijsko (troslojna zasteklitev).
Odpiranje: enoosno odpiranje (ventus), fiksna zasteklitev.
Pololive: upravljanje s pletenico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</si>
  <si>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O3 - Dimenzije okna: 250 x 340 cm
Višina parapeta: 0,0 cm
Okvir: PVC okvir. Vgradnja po sistemu RAL. Barvo in izgled potrdi projektant. Termoizolacijski razširitveni
profil levo in desno 3 cm, spodaj 20 cm in zgoraj 20 cm za vgradnjo zunanjih podometnih senčil.
Zasteklitev: varnostna zasteklitev, *lepljeno in kaljeno steklo, termoizolacijsko (troslojna zasteklitev).
Odpiranje: 2 x dvoosno odpiranje, 2 x fiksna nadsvetloba.
Pololive: po izboru projektanta (s ključavnico).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</si>
  <si>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O4 - Dimenzije okna: 485 x 340 cm
Višina parapeta: 0,0 cm
Okvir: PVC okvir. Vgradnja po sistemu RAL. Barvo in izgled potrdi projektant. Termoizolacijski razširitveni
profil desno 3 cm, spodaj 20 cm in zgoraj 20 cm za vgradnjo zunanjih podometnih senčil.
Zasteklitev: varnostna zasteklitev, *lepljeno in kaljeno steklo, termoizolacijsko (troslojna zasteklitev).
Odpiranje: 3 x fiksna zasteklitev, 3 x enoosno odpiranje (ventus).
Pololive: upravljanje s pletenico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</si>
  <si>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O5 - Dimenzije okna: 330 x 340 cm
Višina parapeta: 0,0 cm
Okvir: ALU okvir. Vgradnja po sistemu RAL. Prašno barvan, barvo in izgled potrdi projektant. Termoizolacijski
razširitveni profil desno 3 cm, spodaj 20 cm in zgoraj 20 cm za vgradnjo zunanjih podometnih senčil.
Zasteklitev: varnostna zasteklitev, *lepljeno in kaljeno steklo, termoizolacijsko (troslojna zasteklitev).
Odpiranje: 2 x fiksna zasteklitev, 2 x enoosno odpiranje (ventus).
Pololive: upravljanje s pletenico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</si>
  <si>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O6 - Dimenzije okna: 360 x 340 cm
Višina parapeta: 0,0 cm
Okvir: PVC okvir. Vgradnja po sistemu RAL. Barvo in izgled potrdi projektant. Termoizolacijski razširitveni
profil levo in desno 3 cm, spodaj 20 cm in zgoraj 20 cm za vgradnjo zunanjih podometnih senčil.
Zasteklitev: varnostna zasteklitev, *lepljeno in kaljeno steklo, termoizolacijsko (troslojna zasteklitev).
Odpiranje: 2 x fiksna zasteklitev , 2 x enoosno odpiranje (ventus).
Pololive: upravljanje s pletenico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</si>
  <si>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O7 - Dimenzije okna: 480 x 340 cm
Višina parapeta: 0,0 cm
Okvir: PVC okvir. Vgradnja po sistemu RAL. Barvo in izgled potrdi projektant. Termoizolacijski razširitveni
profil levo in desno 3 cm, spodaj 20 cm in zgoraj 20 cm za vgradnjo zunanjih podometnih senčil.
Zasteklitev: varnostna zasteklitev, *lepljeno in kaljeno steklo, termoizolacijsko (troslojna zasteklitev).
Odpiranje: 3 x fiksna zasteklitev, 3 x enoosno odpiranje (ventus).
Pololive: odpiranje s pletenico.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</si>
  <si>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O8 - Dimenzije okna: 600 x 340 cm
Višina parapeta: 0,0 cm
Okvir: PVC okvir. Vgradnja po sistemu RAL. Barvo in izgled potrdi projektant. Termoizolacijski razširitveni
profil levo in desno 3 cm, spodaj 20 cm in zgoraj 20 cm za vgradnjo zunanjih podometnih senčil.
Zasteklitev: varnostna zasteklitev, *lepljeno in kaljeno steklo, termoizolacijsko (troslojna zasteklitev).
Odpiranje: 3 x fiksna zasteklitev, 3 x enoosno odpiranje (ventus).
Pololive: odpiranje s pletenico.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</si>
  <si>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O9 - Dimenzije okna: 520 x 340 cm
Višina parapeta: 0,0 cm
Okvir: PVC okvir. Vgradnja po sistemu RAL. Barvo in izgled potrdi projektant. Termoizolacijski razširitveni
profil levo in desno 3 cm, spodaj 20 cm in zgoraj 20 cm za vgradnjo zunanjih podometnih senčil.
Zasteklitev: varnostna zasteklitev, *lepljeno in kaljeno steklo, termoizolacijsko (troslojna zasteklitev).
Odpiranje: 3 x fiksna zasteklitev, 3 x enoosno odpiranje (ventus).
Pololive: odpiranje s pletenice.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</si>
  <si>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O10 - Dimenzije okna: 250 x 340 cm
Višina parapeta: 0,0 cm
Okvir: PVC okvir. Vgradnja po sistemu RAL. Termoizolacijski razširitveni profil levo in desno 3 cm, spodaj 20
cm in zgoraj 20 cm za vgradnjo zunanjih podometnih senčil.
Zasteklitev: varnostna zasteklitev, *lepljeno in kaljeno steklo, termoizolacijsko (troslojna zasteklitev).
Odpiranje: 2 x fiksna zasteklitev, 2 x enoosno odpiranje (ventus).
Pololive: odpiranje s pletenico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</si>
  <si>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O11 - Dimenzije okna: 250 x 340 cm
Višina parapeta: 0,0 cm
Okvir: PVC okvir. Vgradnja po sistemu RAL. Termoizolacijski razširitveni profil levo in desno 3 cm, spodaj 20
cm in zgoraj 20 cm za vgradnjo zunanjih podometnih senčil.
Zasteklitev: varnostna zasteklitev, *lepljeno in kaljeno steklo, termoizolacijsko (troslojna zasteklitev).
Odpiranje: 2 x fiksna zasteklitev, 2 x enoosno odpiranje (ventus).
Pololive: odpiranje s pletenico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</si>
  <si>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O13 - Dimenzije okna: 280 x 298 cm
Višina parapeta: 0,0 cm
Okvir: PVC okvir. Vgradnja po sistemu RAL. Barvo in izgled potrdi projektant. Termoizolacijski razširitveni
profil desno 3 cm, spodaj 20 cm in zgoraj 20 cm za vgradnjo zunanjih podometnih senčil.
Zasteklitev: varnostna zasteklitev, lepljeno in kaljeno steklo, termoizolacijsko (troslojna zasteklitev).
Odpiranje: 2 x fiksna zasteklitev. 2 x enoosno odpiranje (ventus).
Pololive: odpiranje z monokomando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</si>
  <si>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O13* - Dimenzije okna: 280 x 340 cm
Višina parapeta: 0,0 cm
Okvir: ALU okvir. Prašno barvan, barvo in izgled potrdi projektant. Vgradnja po sistemu RAL. Termoizolacijski
razširitveni profil levo 3 cm, spodaj 20 cm in zgoraj 20 cm za vgradnjo zunanjih podometnih senčil. Okvir
skladen z zahtevano požarno odpornostjo.
Zasteklitev: varnostna zasteklitev, lepljeno in kaljeno steklo, termoizolacijsko (troslojna zasteklitev). Zasteklitev
skladna z zahtevano požarno odpornostjo.
Odpiranje: 4 x fiksna zasteklitev.
Špaleta : /
Senčila: Zunanje podometne zip rolo senčilu z ALU vodili na motorni pogon. Senčila omogočajo popolno
zatemnitev. ALU zip vodila.
Toplotna prevodnost: Uw≤0,90W/m2K ali boljše.
Razno: nalepka na steklu z vzorcem, izgled potrdi projektant.
Požarna odpornost: EI 30
IZGLED IN IZVEDBA PO SHEMI
</t>
  </si>
  <si>
    <t xml:space="preserve">O14 - Dimenzije okna: 60 x 340 cm
Višina parapeta: 0,0 cm
Okvir: PVC okvir. Vgradnja po sistemu RAL. Barvo in izgled potrdi projektant. Termoizolacijski razširitveni
profil levo 3 cm, spodaj 20 cm in zgoraj 20 cm za vgradnjo zunanjih podometnih senčil.
Zasteklitev: varnostna zasteklitev, lepljeno in kaljeno steklo, termoizolacijsko (troslojna zasteklitev).
Odpiranje: fiksna zasteklitev, enoosno odpiranje (ventus)
Pololive: odpiranje s pomočjo pletenice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</si>
  <si>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O14* - Dimenzije okna: 60 x 340 cm
Višina parapeta: 0,0 cm
Okvir: ALU okvir. Prašno barvan, barvo in izgled potrdi projektant. Vgradnja po sistemu RAL. Termoizolacijski
razširitveni profil levo 3 cm, spodaj 20 cm in zgoraj 20 cm za vgradnjo zunanjih podometnih senčil. Okvir
skladen z zahtevano požarno odpornostjo.
Zasteklitev: varnostna zasteklitev, lepljeno in kaljeno steklo, termoizolacijsko (troslojna zasteklitev). Zasteklitev
skladna z zahtevano požarno odpornostjo.
Odpiranje: 2 x fiksna zasteklitev.
Špaleta : /
Senčila: Zunanje podometne zip rolo senčilu z ALU vodili na motorni pogon. Senčila omogočajo popolno
zatemnitev. ALU zip vodila.
Toplotna prevodnost: Uw≤0,90W/m2K ali boljše.
Razno: nalepka na steklu z vzorcem, izgled potrdi projektant.
Požarna odpornost: /
IZGLED IN IZVEDBA PO SHEMI
</t>
  </si>
  <si>
    <t xml:space="preserve">O15 - Dimenzije okna: 220 x 340 cm
Višina parapeta: 0,0 cm
Okvir: PVC okvir. Vgradnja po sistemu RAL. Barvo in izgled potrdi projektant. Termoizolacijski razširitveni
profil levo in desno 3 cm, spodaj 20 cm in zgoraj 20 cm za vgradnjo zunanjih podometnih senčil.
Zasteklitev: varnostna zasteklitev, lepljeno in kaljeno steklo, termoizolacijsko (troslojna zasteklitev).
Odpiranje: 2 x fiksna zasteklitev, 2 x dvoosno odpiranje
Pololive: po izboru projektanta (s ključavnico).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</si>
  <si>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nO1 - Dimenzije okna: 360 x 215 cm
Višina parapeta: 0,0 cm
Okvir: PVC okvir. V barvi po izboru projektanta. Barvo in izgled potrdi projektant.
Zasteklitev: varnostna zasteklitev, lepljeno in kaljeno steklo, troslojna zasteklitev.
Odpiranje: 2 x fiksna zasteklitev
Pololive: /
Zunanje police: /
Notranje police: /
Špaleta : /
Senčila: /
Razno: nalepka na steklu z vzorcem, izgled potrdi projektant.
IZGLED IN IZVEDBA PO SHEMI
</t>
  </si>
  <si>
    <t xml:space="preserve">nO2 - Dimenzije okna: 90 x 50 cm
Višina parapeta: 120,0 cm
Okvir: PVC okvir. V barvi po izboru projektanta. Barvo in izgled potrdi projektant.
Zasteklitev: varnostna zasteklitev, lepljeno in kaljeno steklo, troslojna zasteklitev.
Odpiranje: fiksna zasteklitev
Pololive: /
Zunanje police: Lesene polica v barvi po izboru projektanta. Širina cca. 15 cm.
Notranje police: Lesene polica v barvi po izboru projektanta. Širina cca. 15 cm.
Špaleta : /
Senčila: /
Razno: nalepka na steklu z vzorcem, izgled potrdi projektant.
IZGLED IN IZVEDBA PO SHEMI
</t>
  </si>
  <si>
    <t xml:space="preserve">ZUNANJA VRATA
zV3 - Dimenzije vrat: 120 x 340 cm
Prehod: min. svetle dim. vrat so 100 x 240 cm
Odpiranje: enokrilno odpiranje vrat, enoosno odpiranje nadsvetlobe.
Vratni okvir: PVC okvir. Gumjasto tesnilo. Barvo in izgled potrdi projektant! Vgradnja po metodi RAL. Termoizolacijski razširitveni profil levo
in desno 3 cm, spodaj cca. 20 cm in zgoraj 20 cm za montažo podometnih senčil.
Vratno krilo: PVC krilo z zasteklitvijo. *Steklo kaljeno in lepljeno. Varnostna zasteklitev. Barvo in izgled potrdi projektant!
Kljuke in ključavnice: skrito inox antipanik letev matiran izgled, cilindrična ključavnica s sistemskim ključem. Panik letev v smeri evakuacije.
Odklepanje mora biti v smeri evakuacije omogočeno brez uporabe ključa. Zunanja inox kljuka, matiran izgled. Izgled potrdi projektant.
Okovje: Matiran izgled, 4x nasadilo na vratno krilo. Odpiranje nadsvetlobe s pletenico.
Obdelava špalet: /
Prag: nizek ALU, s spodnjim izolacijskim razširitvenim profilom cca. 20 cm.
Toplotna prevodnost: toplotna prevodnost vrat mora ustrezati Ud ≤1,00 W/m²K ali boljša.
Razno: Rolo zaščita za prste v barvi kot krilo in podboj vrat, barvo in izgled potrdi projektant. Nalepka na steklu z vzorcem, izgled potrdi
projektant.
IZGLED IN IZVEDBA PO SHEMI
</t>
  </si>
  <si>
    <t xml:space="preserve">ZUNANJA VHODNA VRATA
zV4 - Dimenzije vrat: 200 x 340 cm
Prehod: min. svetle dim. vrat so 2x 90 x 240 cm
Odpiranje: dvokrilna vrata, fiksna nadsvetloba
Vratni okvir: ALU okvir. Gumjasto tesnilo. Prašno barvan, barvo in izgled potrdi projektantt! Vgradnja po metodi RAL. Termoizolacijski
razširitveni profil levo in desno 3 cm, spodaj cca. 20 cm in zgoraj 20 cm.
Vratno krilo: ALU krilo z zasteklitvijo. *Steklo kaljeno in lepljeno. Varnostna zasteklitev. Prašno barvano, barvo in izgled potrdi projektant!
Kljuke in ključavnice: skrita inox antipanik letev matiran izgled, cilindrična ključavnica s sistemskim ključem. Panik letev v smeri
evakuacije. Odklepanje mora biti v smeri evakuacije omogočeno brez uporabe ključa. Zunanja inox kljuka, matiran izgled. Izgled potrdi
projektant.
Okovje: nerjaveče inox, matiran izgled, 4x nasadilo na vratno krilo. Skrito selektivno samozapiralo z možnostjo pridržanja vrat v odprtem položaju.
Obdelava špalet: /
Prag: nizek ALU, s spodnjim izolacijskim razširitvenim profilom cca. 20 cm.
Toplotna prevodnost: toplotna prevodnost vrat mora ustrezati Ud ≤1,00 W/m²K ali boljša.
Razno: *Rolo zaščita za prste samo pri vhodu v vrtec, v barvi kot krilo in podboj vrat, barvo in izgled potrdi projektant . Nalepka na steklu z
vzorcem, izgled potrdi projektant. Napisna tablica.
IZGLED IN IZVEDBA PO SHEMI
</t>
  </si>
  <si>
    <t xml:space="preserve">ZUNANJA VRATA
zV5 - Dimenzije vrat: 120 x 340 cm
Prehod: min. svetle dim. vrat so 100 x 240 cm
Odpiranje: enokrilno odpiranje, fiksna nadsvetloba
Vratni okvir: ALU okvir. Gumjasto tesnilo. Prašno barvan, barvo in izgled potrdi projektant! Vgradnja po metodi RAL. Termoizolacijski
razširitveni profil levo in desno 3 cm, spodaj 20 cm in zgoraj 20 cm.
Vratno krilo: ALU krilo. V barvi po izboru projektanta. Inox zaščita pred udarci vozičkov na notranji strani v dveh višinah. Prašno barvano,
barvo in izgled potrdi projektant!
Kljuke in ključavnice: skrita inox antipanik letev matiran izgled, cilindrična ključavnica s sistemskim ključem. Panik letev v smeri evakuacije.
Odklepanje mora biti v smeri evakuacije omogočeno brez uporabe ključa. Zunanja inox kljuka, matiran izgled. Izgled potrdi projektant.
Okovje: nerjaveče inox, matiran izgled, 4x nasadilo na vratno krilo. Skrito selektivno samozapiralo z možnostjo pridržanja vrat v odprtem
položaju.
Obdelava špalet: /
Prag: nizek ALU, s spodnjim izolacijskim razširitvenim profilom cca. 20 cm.
Toplotna prevodnost: toplotna prevodnost vrat mora ustrezati Ud ≤1,00 W/m²K ali boljša.
IZGLED IN IZVEDBA PO SHEMI
</t>
  </si>
  <si>
    <t xml:space="preserve">ZUNANJA VRATA
zV6 - Dimenzije vrat: 120 x 340 cm
Prehod: min. svetle dim. vrat so 100 x 240 cm
Odpiranje: enokrilno odpiranje vrat, enoosno odpiranje nadsvetlobe.
Vratni okvir: PVC okvir. Gumjasto tesnilo. Barvo in izgled potrdi projektant! Vgradnja po metodi RAL. Termoizolacijski razširitveni spodaj
cca. 20 cm in zgoraj 20 cm za montažo podometnih senčil.
Vratno krilo: PVC krilo z zasteklitvijo. *Steklo kaljeno in lepljeno. Varnostna zasteklitev. Barvo in izgled potrdi projektant!
Kljuke in ključavnice: inox kljuka z deljenim ščitom, matiran izgled, cilindrična ključavnica s sistemskim ključem. Kljuko potrdi projektant!
Okovje: nerjaveče inox, matiran izgled, 4x nasadilo na vratno krilo. Odpiranje nadsvetlobe s pletenico.
Obdelava špalet: /
Prag: nizek ALU, s spodnjim izolacijskim razširitvenim profilom cca. 20 cm.
Toplotna prevodnost: toplotna prevodnost vrat mora ustrezati Ud ≤1,00 W/m²K ali boljša.
Razno: izvedba v zip rolo senčilu z ALU vodili na motorni pogon. Podometna izvedba. Senčila omogočajo popolno zatemnitev. Montaža
senčil ne ovira uporabe klasične kljuke na vratih. Zapora pred odpiranjem vrat ob spuščenih senčilih. Nalepka na steklu z vzorcem, izgled
potrdi projektant.
IZGLED IN IZVEDBA PO SHEMI
</t>
  </si>
  <si>
    <t xml:space="preserve">ZUNANJA VRATA
zV6* - Dimenzije vrat: 120 x 340 cm
Prehod: min. svetle dim. vrat so 100 x 240 cm
Odpiranje: enokrilno odpiranje vrat, enoosno odpiranje nadsvetlobe.
Vratni okvir: ALU okvir. Gumjasto tesnilo. Prašno barvan, barvo in izgled potrdi projektant! Vgradnja po metodi RAL. Termoizolacijski
razširitveni spodaj cca. 20 cm in zgoraj 20 cm za montažo podometnih senčil.
Vratno krilo: ALU krilo z zasteklitvijo. *Steklo kaljeno in lepljeno. Varnostna zasteklitev. Prašno barvano, barvo in izgled potrdi projektant!
Kljuke in ključavnice: inox kljuka z deljenim ščitom, matiran izgled, cilindrična ključavnica s sistemskim ključem. Kljuko potrdi projektant!
Okovje: nerjaveče inox, matiran izgled, 4x nasadilo na vratno krilo. Odpiranje nadsvetlobe s pletenico.
Obdelava špalet: /
Prag: nizek ALU, s spodnjim izolacijskim razširitvenim profilom cca. 20 cm.
Toplotna prevodnost: toplotna prevodnost vrat mora ustrezati Ud ≤1,00 W/m²K ali boljša.
Razno: izvedba v zip rolo senčilu z ALU vodili na motorni pogon. Podometna izvedba. Senčila omogočajo popolno zatemnitev. Montaža
senčil ne ovira uporabe klasične kljuke na vratih. Zapora pred odpiranjem vrat ob spuščenih senčilih. Nalepka na steklu z vzorcem, izgled
potrdi projektant.
IZGLED IN IZVEDBA PO SHEMI
</t>
  </si>
  <si>
    <t xml:space="preserve">ZUNANJA VRATA
zV8 - Dimenzije vrat: 120 x 340 cm
Prehod: min. svetle dim. vrat so 100 x 240 cm
Odpiranje: enokrilno odpiranje vrat, enoosno odpiranje nadsvetlobe
Vratni okvir: PVC okvir. Gumjasto tesnilo. Barvo in izgled potrdi projektant! Vgradnja po metodi RAL. Termoizolacijski razširitveni profil levo 3
cm, spodaj cca. 20 cm in zgoraj 20 cm.
Vratno krilo: PVC krilo z zasteklitvijo. *Steklo kaljeno in lepljeno. Varnostna zasteklitev. Barvo in izgled potrdi projektant!
Kljuke in ključavnice: inox kljuka z deljenim ščitom, matiran izgled, cilindrična ključavnica s sistemskim ključem. Kljuko potrdi projektant!
Okovje: skrito inox antipanik letev matiran izgled, cilindrična ključavnica s sistemskim ključem. Panik letev v smeri evakuacije. Odklepanje
mora biti v smeri evakuacije omogočeno brez uporabe ključa. Zunanja inox kljuka, matiran izgled. Izgled potrdi projektant. Matiran izgled, 4x
nasadilo na vratno krilo. Odpiranje nadsvetlobe s pletenico.
Obdelava špalet: /
Prag: nizek ALU, s spodnjim izolacijskim razširitvenim profilom cca. 20 cm.
Toplotna prevodnost: toplotna prevodnost vrat mora ustrezati Ud ≤1,00 W/m²K ali boljša.
Razno: rolo zaščita za prste v barvi kot krilo in podboj vrat, barvo in izgled potrdi projektant. Nalepka na steklu z vzorcem, izgled potrdi
projektant.
IZGLED IN IZVEDBA PO SHEMI
</t>
  </si>
  <si>
    <t>S1 - STREŠNO OKNO: 160 x 94 cm
Okvir: Lesen okvir oblit s poliuretanom, v barvi po izboru projektanta. Barvo in izgled potrdi projektant.
Poglobljena vgradnja.
Zasteklitev: termoizolacijsko (troslojna zasteklitev). *kaljeno, lepljeno. Skupna topl. prvodnost. Uw≤1,10 W/
m²K ali boljša.
Odpiranje: 1x enoosno odpiranje, na električni pogon.
Špaleta znotraj: Zaključna obdelava lepilo-mrežica-lepilo-kitano-brušeno-pleskano.
Senčila: Zunanje zip screen senčila z ALU vodilih na elektro pogon. Delno prosojno, barvo in izgled potrdi
projektant.
Razno: strešna okna se odpirajo na električni pogon. Senzor za dež
IZGLED IN IZVEDBA PO SHEMI</t>
  </si>
  <si>
    <t xml:space="preserve">S2 - STREŠNO OKNO: 140 x 114 cm (ODVOD DIMA IN TOPLOTE)
Okvir: Lesen okvir oblit s poliuretanom, v barvi po izboru projektanta. Barvo in izgled potrdi projektant.
Poglobljena vgradnja.
Zasteklitev: termoizolacijsko (troslojna zasteklitev). *kaljeno, lepljeno. Skupna topl. prvodnost. Uw≤1,10 W/
m²K ali boljša.
Odpiranje: 1x enoosno odpiranje na električni pogon.
Špaleta znotraj: Zaključna obdelava lepilo-mrežica-lepilo-kitano-brušeno-pleskano.
Senčila: /
Razno: Senzor za dež. Strešna okna se odpirajo na električni pogon. Odvod dima in toplote, povezava na
požarno centralo. Skupne geometrične površine za ODT min. 1,0m2.
IZGLED IN IZVEDBA PO SHEMI
</t>
  </si>
  <si>
    <t xml:space="preserve">Dobava in montaža mreže na oknih, kjer je potrebno izvesti konstrukcijo za odmik od oken 15 cm, napeljati jekleno vrv 4 mm ter napeti mrežo, ki je narejena iz POLYPROPILENA debeline 4 mm v beli barvi z okenci velikosti 10 x 10 cm. Mreža se na jekleno vrv priprenja z jeklenimi karabini. 
</t>
  </si>
  <si>
    <t xml:space="preserve">ZUNANJA VRATA
zV7 - Dimenzije vrat: 110 x 235 cm
Prehod: min. svetle dim. vrat so 100 x 215 cm
Odpiranje: enokrilno odpiranje
Vratni okvir: PVC okvir. Gumjasto tesnilo. Barvo in izgled potrdi projektant! Razširitveni profil spodaj 20 cm.
Vratno krilo: PVC krilo. Barvo in izgled potrdi projektant!
Kljuke in ključavnice: inox kljuka z deljenim ščitom, matiran izgled, cilindrična ključavnica s sistemskim ključem. Kljuko potrdi projektant!
Okovje: nerjaveče inox, matiran izgled, 3x nasadilo na vratno krilo.
Obdelava špalet: /
Prag: nizek ALU, s spodnjim razširitvenim profilom cca. 20 cm.
Toplotna prevodnost: toplotna prevodnost vrat mora ustrezati Ud ≤1,00 W/m²K ali boljša.
IZGLED IN IZVEDBA PO SHEMI
</t>
  </si>
  <si>
    <t xml:space="preserve">Dobava in vgradnja vlite gumirane podlage - EPDM guma 
Izdelava vlite gumene varovalne podlage skupne debeline do 50 mm, iz dveh plasti reciklirane EPDM gume ( 3,5 cm spodnja plast – zmes grobo mlete gume in PU lepila, 1,5 cm zgornja plast – zmes drobno mlete gume, PU lepila in barvnega granulata po izboru naročnika ), za višino padca največ 140 cm,  na pripravljeno betonsko podlago z urejenim odvodnjavanjem.
</t>
  </si>
  <si>
    <t xml:space="preserve">Dobava in montaža snegolovov (Točkovni snegolov za BOBROVEC). Snegolovi se montirajo po strešini po navodilih proizvajalca s porabo min. 3,0  kos/m2 ,ter na vsak strešnik v drugi vrsti strešne kritine. 
Snegolovi vgraditi v skladu z navodili proizvajalca, komplet z vsemi pomožnimi deli in prenosi.
Snegolov v enaki barvi kot kritina.
</t>
  </si>
  <si>
    <t xml:space="preserve">Dobava in polaganje toplotne izolacije na področju poševne strehe:
Tip izolacije:  kot npr. mineralna kamena volna TERMOTOP ali enakovredno
Debelina: 28 cm (14 +14 cm)
Pozicija: na področju poševne strehe osrednji del objekta
Obračun: po razviti površini izolacije
</t>
  </si>
  <si>
    <t xml:space="preserve">Izvedba parne zapore kot npr. LDS 100 ali enakovredno pod toplotno izolacijo. Vključno z vsem potrebnim pritrdilnim materialom. Vključno z izvedbo prekrivanja spojev in lepljenja stikov. Obračun po m2 neto izvedbe brez upoštevanja spojev.
</t>
  </si>
  <si>
    <t xml:space="preserve">Izdelava, dobava in montaža konstrukcijskega lesa ostrešja nove strehe ( špirovci, lege, stebri, škarje, razni leseni morali,…). Postavka vključuje, krojenje elementov na licu mesta, vezni in pritrdilni material, začasna podpiranja, delo na višini, antiinsekticijski premaz. 
- masiven les (C24, razred uporabnosti 2)
</t>
  </si>
  <si>
    <t xml:space="preserve">Dobava in polaganje rezervne kritine - visokodifuzijske folije z lepljenimi stiki. Polaganje na obstoječe deske. Folijo položiti v skladu z navodili proizvajalca, komplet z vsemi pomožnimi deli in prenosi. Kot npr. FOL-TERMO DT (210 g) ali enakovredno.
Obračun po m2 neto izvedbe brez upoštevanja spojev.
</t>
  </si>
  <si>
    <t xml:space="preserve">Dobava in vgradnja vzdolžnih letev za izdelavo zračnega sloja iz letev 5x8 cm
Obračun po m2 neto izvedbe.
</t>
  </si>
  <si>
    <t xml:space="preserve">Dobava in montaža letev  strešne konstrukcije za pokrivanje z opečno strešno kritino BOBROVEC. Letvanje z letvami 4/5 cm. Letvanje izvesti v skladu z navodili proizvajalca, komplet z vsemi pomožnimi deli in prenosi
Obračun po m2 neto izvedbe.
</t>
  </si>
  <si>
    <t xml:space="preserve">Dobava in montaža ALU varovalna mrežica 100 mm  (za zaščito prezračevalnega kanala),  tipska varovalna mrežica za ptiče. Mrežica širine 100 mm se montira po celotni dolžini kapne linije in onemogoča vstop ptičem, mrčesu ipd. v zračni sloj za zračenje opeke. 
Mrežico položiti v skladu z navodili proizvajalca, komplet z vsemi pomožnimi deli in prenosi. 
Barva po izboru projektanta. Obračun po m'.
</t>
  </si>
  <si>
    <t xml:space="preserve">Dobava in montaža tipskih opečnih zračnikov model (BOBROVEC) za zračenje strehe. Zračniki se montirajo med dve kontra-vzdolžnimi letvi, špirovca ali po navodilih proizvajalca kritine. 
Poleg zračnika upotevati tudi levi in desni strešnik za zračnik.
Zračniki v enaki barvi kot je kritina. Barva po izboru projektanta. 
</t>
  </si>
  <si>
    <t xml:space="preserve">Pokrivanje slemen in grebenov  - vključno z začetnimi in razdelilnimi slemenjaki.
</t>
  </si>
  <si>
    <t xml:space="preserve">Dobava in montaža opečnega odzračnika za odvod zraka iz sanitarij, kopalnice in kuhinjske nape.
Max. presek odvodne cevi je 150 mm.
Odzračnik vgraditi v skladu z navodili proizvajalca, komplet z vsemi pomožnimi deli in prenosi.
Odzračnik v enaki barvi kot kritina.
</t>
  </si>
  <si>
    <t xml:space="preserve">Dobava in montaža opečnega odzračnika za odvod zraka iz podstrešja
Max. presek odvodne cevi je 150 mm.
Odzračnik vgraditi v skladu z navodili proizvajalca, komplet z vsemi pomožnimi deli in prenosi.
Odzračnik v enaki barvi kot kritina.
</t>
  </si>
  <si>
    <t xml:space="preserve">Dobava in montaža tipskega linijskega snegolova (snegolovna rešetka) v višini 300 mm kompletno z nosilci in povezovalnimi sponkami. 
Snegolov vgraditi v skladu z navodili proizvajalca, komplet z vsemi pomožnimi deli in prenosi.
</t>
  </si>
  <si>
    <t xml:space="preserve">Dobava in montaža točkovnih varoval na strehi kot. Npr. ABS-Lock DH-05 ali enakovredno. V enaki barvi kot kritina.
</t>
  </si>
  <si>
    <t xml:space="preserve">Dobava, polaganje in mehansko pritrjevanje strešne folije kot npr. FPO Sarnafil TS 77-20 (debeline 2,0 mm) folije ali enakovredno, ojačane z poliestrsko mrežico, razred požarne odpornosti Broof (t1), vključno s pritrjevanjem in vsemi potrebnimi obrobami iz pločevine ali kaširane pločevine za izvedbo prebojev. Stiki na prebojih ustrezno sistemsko tesnjeni. Izvedba strehe po tipskih detajlih proizvajalca strešne folije. Pritrjevanje strešne kritine se izvede po vetrnem izračunu dobavitelja strešnega sistema. Obračun po razviti površini.
</t>
  </si>
  <si>
    <t xml:space="preserve">Dobava in polaganje filca kot podlaga pod strešno folijo  teže 300 g/m2. Obračun po m² neto izvedbe brez upoštevanja spojev.
 </t>
  </si>
  <si>
    <t xml:space="preserve">Dobava in vgrajevanje lesenega opaža debeline 2,5 cm kot podlaga za izvedbo ravne strehe.
</t>
  </si>
  <si>
    <t xml:space="preserve">Kompletna izdelava, dobava in montaža vertikalnih odtočnih cevi okrogle oblike z vsemi preddeli, objemkami, pritrjevanjem kljuk, fazonskimi komadi, sidri, pritrdilnim materialom in ostalimi pomožnimi deli.
Pločevina:  vročecinkano in barvano
Obračun po tekočem metru montirane cevi. Fazonski komadi se ne obračunavajao s faktorjem, temveč so v tekočem metru cevi.
Premer cevi 100 mm.
</t>
  </si>
  <si>
    <t xml:space="preserve">Dobava, izdelava  in vgradnja prezračevalnih rešetk za prezračevanje neizkoriščenega podstrešja.
Rešetka je okrogle oblike z zakrivljenim ALU profilom z rešetko kot obstoječa, oboje prašno barvano v barvi po izboru projektanta, na notranji strani je antiinsekticijska mreža v temno sivi barvi UV obstojna z okenci 2 x 2 mm . Vključno z vsem pritdrdilnim nerjavečim materialom.
</t>
  </si>
  <si>
    <t xml:space="preserve">Izdelava, dobava in montaža obrobe iz kaširane pločevine, vključno z vsem pritrdilnim materialom, pomožnimi deli in transportom. 
</t>
  </si>
  <si>
    <t xml:space="preserve">Dobava in vgradnja strešnega vtočnika kot npr. Geberit Pluvia s prirobnico, za žlebove: Maksimalna zmogljivost odtekanja=12l/s, vključno z kabliranjem in vzpostavitvijo funkcije, vključno z vsemi potrebnimi deli, potrebnim pritrdilnim in veznim materialom.
</t>
  </si>
  <si>
    <t xml:space="preserve">Izdelava, dobava in montaža tipskega steklenega nadstreška iz kaljenega in lepljenega stekla s potiskom v vmesnem prostoru, potisk po izboru projektanta. Z vsemi preddeli in pritrdilnim materialom. 
►izdelava podkonstrukcije za montažo nadstreška v TI deb. 18 cm.
</t>
  </si>
  <si>
    <t xml:space="preserve">Dobava in vgradnja parne zapore pod pvc tlak kot npr. MS-X 3, parna zapora na osnovi silana.
</t>
  </si>
  <si>
    <t xml:space="preserve">Dobava in montaža tipskega kotnega TPO poglobljenega odtoka premera fi 110, z vsemi preboji, pomožnimi, pripravljalnimi in zaključnimi deli. Barva odtočne cevi po ozboru projektanta.
</t>
  </si>
  <si>
    <t xml:space="preserve">Dobava in montaža z vsem pritrdilnim materialom:
TPO kaširane ploševine 
Obračun po razviti površini.
</t>
  </si>
  <si>
    <t xml:space="preserve">Dobava in vgrajevanje zvočno izolacijske blazine kot npr, GEBERIT Isol FLex kot npr. armaflex ali podobno, okoli cevi za odvod meteornih voda iz strehe.
</t>
  </si>
  <si>
    <t xml:space="preserve">Izvedba meritev hrupa, vključno z izdajo končnega poročila. Meritev mora izvajati certificirano podjetje. Izvajalec mora projekt izvajati skladno s projektno dokumentacijo in sproti preverjati kvaliteto vgrajenih materialov, da se zagotovi ustrezna zaščita pred hrupom.
</t>
  </si>
  <si>
    <t xml:space="preserve">Dobava in vgradnja poštnega nabiralnika z režo iz pocinkanega jekla antracit barve, grosistične vrednosti 90 €. Vključno z vsem potrebnim pritrdilnim materialom. Model nabiralnika pred naročilom uskladiti s projektantom.
</t>
  </si>
  <si>
    <t xml:space="preserve">Dobava in montaža usmerjevalnih tabel vključno s pritrdilnim materialom.
►izdelavo, dobavo in montažo table na alubond pločevini s tiskom na UV odporno folijo velikosti cca 50 x 100 cm ( napis po izboru projektanta ).
</t>
  </si>
  <si>
    <t xml:space="preserve">Izdelava dobava in montaža napisne table (EU sredstva, skladno z pravilnikom) izdelane iz RF pločevine velikosti 100*150 cm in konstrukcije za pritrjevanje table. Vključno z tiskanje napisov in grbov.  
Postavka vsebuje:
 ►izdelavo, dobavo in montažo table
 ►izdelava, dobava in montaža stebrov in okvirja iz INOX-a ( višina stebrov cca 250 cm, velikost okvirja kot tabla )
 ►vsa preddela in pritrdilni material
 ►izkop za temelje, izdelava temeljev in postavitev table.
</t>
  </si>
  <si>
    <t xml:space="preserve">Projekantski nadzor strojnega projektanta v času gradnje, skladno z veljavno zakonodajo.
</t>
  </si>
  <si>
    <t xml:space="preserve">Projektantski nadzor elektro projektanta v času gradnje, skladno z veljavno zakonodajo.
</t>
  </si>
  <si>
    <t xml:space="preserve">Projektantski nadzor vodje projekta (arhitekt) v času gradnje, skladno z veljavno zakonodajo
* obračun po urah
</t>
  </si>
  <si>
    <t xml:space="preserve">Projektantski nadzor projektanta tehnologije kuhinje v času gradnje, skladno z veljavno zakonodajo
* obračun po urah
</t>
  </si>
  <si>
    <t xml:space="preserve">Projektantski nadzor projektanta gradbenih konstrukcij v času gradnje, skladno z veljavno zakonodajo
* obračun po urah
</t>
  </si>
  <si>
    <t xml:space="preserve">Projektantski nadzor vodje projekta (poooblaščeni požarni inženir) v času gradnje, skladno z veljavno zakonodajo
* obračun po urah
</t>
  </si>
  <si>
    <t xml:space="preserve">Dobava in montaža: zunanja ograja- vključno z izkopom in betonskimi temelji za stebričke.
Ograja izvedena iz jeklenih profilov in vertikalnih prečk razmika 8,5 cm. Okvirji so iz polnih profilov 60/10 mm vertikale pa ø15 mm. Višina ograje je 120 cm. Jekleni profili so sidrani v AB temelje. Profili ograje so medsebojno varjeni.  Ograja vročecinkana in prašno barvana. Barva po izboru projektanta.  
►notranje dvorišče z temelji
</t>
  </si>
  <si>
    <t xml:space="preserve">Dobava in montaža: ograja zunanjih stopnic in ograje podestov so izvedene iz jeklenih profilov in vertikalnih prečk razmika 8,5 cm. Okvirji so iz polnih profilov 60/10 mm vertikale pa ø15 mm. Višina ograje je 120 cm. Jekleni profili so sidrani v AB talno oziroma stensko konstrukcijo. Stopniščni držaj ø 45 (oprijemalo) je za odrasle 90 cm od tal, za otroke pa 60 cm premera ø 30 mm. Oprijemalo za otroke mora biti prilagojeno velikosti njihovih dlani. Profili ograje so medsebojno varjeni. Oprijemala inox izvedbe. Ograja vročecinkana in prašno barvana. Barva po izboru projektanta.  Oprijemalo poteka kontinuirano mimo stebrov pri stopnicah in podestih.
►zunanje stopnišče
</t>
  </si>
  <si>
    <t xml:space="preserve">Dobava in montaža: ograja zunanjih stopnic in ograje podestov so izvedene iz jeklenih profilov in vertikalnih prečk razmika 8,5 cm. Okvirji so iz polnih profilov 60/10 mm vertikale pa ø15 mm. Višina ograje je 120 cm. Jekleni profili so sidrani v AB talno oziroma stensko konstrukcijo.  Profili ograje so medsebojno varjeni. Ograja vročecinkana in prašno barvana. Barva po izboru projektanta.  
►AB oporni zid
</t>
  </si>
  <si>
    <t>Kontrola filtra s tlačnim senzorjem Presigo (1 kpl.)</t>
  </si>
  <si>
    <t>Električni pogon žaluzije NF24A (1 kos)</t>
  </si>
  <si>
    <t>Kabel za izenačitev potencialov za fleksibilni priključek (1 kpl.</t>
  </si>
  <si>
    <t>Električni pogon žaluzije LM24A-SR (1 kos)</t>
  </si>
  <si>
    <t>Temperaturni senzor TG-B440/PT1000, montiran (1 kpl)</t>
  </si>
  <si>
    <t>Senzor za regulacijo konstantnega volumskega pretoka zraka CAV (brez zaslona) (1 kos)</t>
  </si>
  <si>
    <t>Kabel za izenačitev potencialov za fleksibilni priključek (1 kpl)</t>
  </si>
  <si>
    <t>Tripotni ventil ZMD332-16+RVAZ4-24A (1 kos)</t>
  </si>
  <si>
    <t>Kontrola filtra s tlačnim senzorjem Presigo (1 kpl)</t>
  </si>
  <si>
    <t>Integrirana krmilna omara (1 kos)</t>
  </si>
  <si>
    <t>- Pri gradnji je potrebno upoštevati vsa določila Uredbe o zelenem javnem naročanju (Uradni list RS, št. 51/17, 64/19, 121/21 in 132/23).</t>
  </si>
  <si>
    <t>GRADBENO OBRTNIŠKA DELA</t>
  </si>
  <si>
    <t>SKLOP 1 - GOI DELA</t>
  </si>
  <si>
    <t>Izvajalec izvaja koordinacijo z vsemi vodji gradnje posameznih del.</t>
  </si>
  <si>
    <t xml:space="preserve">Izdelava, dobava in montaža sanitarnih sten za WC kabine. Postavka vsebuje:
- izdelanih iz laminatnih kompaktnih plošč z belo sredico (npr. FUNDERMAX). Barva, struktura, okovje po izboru projektanta arhitekture
- stena izdelana iz polne laminatne plošče deb. 10 mm, podkonstruckija iz Alu profila, barve RAL po izboru
Stene so nameščena 10 cm nad tlemi z Rf  nogicami
- Vrata so izdelana iz polne max plošče d=10mm, s pripadajočim Rf okovjem, barva po izboru, z izrezi v plošči
- v pripiro je vgrajen gumi profil za blaženje pri zapiranju vrat.
mere obvezno kontrolirati na licu mesta.
</t>
  </si>
  <si>
    <t xml:space="preserve">Dobava in montaža XPS deb. 3 cm z vsem pritrdilnim materialom.
</t>
  </si>
  <si>
    <t>V primeru sprememb ali zamenjav, ki so nastale v toku gradnje in pomenijo odstopanje od projekta za izvedbo ali v primeru ugotovljenih pomanjkljivosti in neskladja s projektom za izvedbo morata izvajalec in strokovni nadzor postopati v skladu z GZ-1.</t>
  </si>
  <si>
    <t>►Pločevina razvite širine do 33 cm - usmerjevalna pločevina</t>
  </si>
  <si>
    <t xml:space="preserve">Izdelava elaborata za enotno grafično podobo objekta (priprava napisnih in obvestilnih tabel na objektu, priprava predlogov dekorativnih nalepk na okenskih površinah in stenah hodnikov, določitev barve slikopleskarske obdelave ipd.)
►vrtec, šola in telovadnica
</t>
  </si>
  <si>
    <t xml:space="preserve"> 14.4</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</si>
  <si>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</si>
  <si>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 xml:space="preserve">Izdelava novega notranjega cemetnega ometa, po sistemu kot npr. Baumit ali enakovredno, v debelini do cca 3 cm, vključno z vročecinkanimi vogalniki
- obračun po kontaktni površini izvedenega ometa
- v površini ometa upoštevati obdelavo šplalet
- upoštevati predhodno zametavanje inštalacij v zidnih utorih
- obračun po neto izvedeni površini ometa
►notranji ometi.
</t>
  </si>
  <si>
    <t xml:space="preserve">Dobava in montaža izravnalne mase. Postavka vsebuje:
 - Predpremaz za nove estrihe in izvedba izravnave z izravnalno maso v debelini 1 - 1,5 cm kot npr. IZRAVNALNA TALNA MASA MUREXIN ST 12 samorazlivna poraba cca  15 kg/m2 pri nanosu 10 mm.
</t>
  </si>
  <si>
    <t>Dobava in polaganje novih nedrsečih talnih ploščic  v sloj lepila. Keramika kot npr. CERCOM SQUARE, velikosti 60x60 cm ali enakovredno, cenovnega razreda do 45 EUR/m2, nabavne grosistične cene. Barva po izboru projektanta. Barvna niansa fugirne mase oziroma fug po izboru projektanta. Drsnost talne keramike min R10. Vključena vsa potrebna dela (vogalne fuge so silikonizirane) in ročni vnosi potrebnega materiala.</t>
  </si>
  <si>
    <t xml:space="preserve">Dobava in polaganje stenskih ploščic, na stene  v sloj lepila. Keramika kot npr. CERCOM SQUARE, velikosti 60x60 cm ali enakovredno, cenovnega razreda do 45 EUR/m2, nabavne grosistične cene. Barvna niansa fugirne mase oziroma fug po izboru projektanta. Vključena vsa potrebna dela (vogalne fuge so silikonizirane, izpostavljeni vogali obdelani z vogalno ALU letvico za keramiko) in ročni vnosi potrebnega materiala. Višina polaganja ploščic skladno z načrtom tlakom. Obračun po neto izvedeni površini.
► stenska keramika mokri prostori in kuhinja
</t>
  </si>
  <si>
    <t>Izdelava hidroizolacije  z elastičnim hidroizolacijskim premazom kot npr. hidrostop elastic v dveh slojih. Vključno z obstenskimi tipskimi trakovi.
 - obračun po neto izvedeni tlorisni površini</t>
  </si>
  <si>
    <t>Dobava in montaža: ograja notranjih stopnic in ograje podestov so izvedene iz jeklenih profilov in vertikalnih prečk razmika 8,5 cm. Okvirji so iz polnih profilov 60/10 mm vertikale pa ø15 mm. Višina ograje je 120 cm. Jekleni profili so sidrani v AB talno oziroma stensko konstrukcijo. Stopniščni držaj ø 45 (oprijemalo) je za odrasle 90 cm od tal, za otroke pa 60 cm premera ø 30 mm. Oprijemalo za otroke mora biti prilagojeno velikosti njihovih dlani. Profili ograje so medsebojno varjeni. Oprijemala inox izvedbe. Ostala ograja prašno barvana. Barva po izboru projektanta.  Oprijemalo poteka kontinuirano mimo stebrov pri stopnicah in podestih.
►notranje stopnišče</t>
  </si>
  <si>
    <t xml:space="preserve">Izdelava fasadnega podstavka fasade, po fasadnem sistemu kot npr. BAUMIT Star XPS ali enakovredno. 
Postavka vsebuje: 
• lepilo za izolacijske plošče: BAUMIT StarContact White
• Izolacija: XPS plošče 18 cm λ = 0,035 W/mK
• pritrjevanje nove TI z pritrjevali po navodilih proizvajalca fasade (št in dolžina)(TI plošče morajo biti sidrane s sidri v nosilno podlago v dolžini min 6cm)
• Armirni sloj: BAUMIT PowerContact
• Armaturna mrežica: BAUMIT StarTrex
• Osnovni premaz: BAUMIT UniPrimer
• Zaključni sloj: SILIKONSKI omet ( vključno z dodatkom proti preprečevanju nastanka alg)
►cokl
</t>
  </si>
  <si>
    <t xml:space="preserve">Izdelava toplotne izolacijske fasade na vertikalnih stenah.
Vgrajevanje po fasadnem sistemu kot npr. BAUMIT STAR MINERAL ali enakovredno:
• lepilo za izolacijske plošče: BAUMIT StarContact White
• Izolacija: plošče iz mineralne volne kot npr. FKS-S Thermal ali enakovredno debeline 18 cm 
  λ = 0,035 W/mK
• pritrjevanje nove TI z pritrjevali po navodilih proizvajalca fasade (št in dolžina)(TI plošče morajo biti sidrane s sidri v nosilno podlago v dolžini min 6cm)
• Armirni sloj: BAUMIT PowerContact
• Armaturna mrežica: BAUMIT StarTrex
• Osnovni premaz: BAUMIT UniPrimer
• Zaključni sloj: SILIKONSKI omet ( vključno z dodatkom proti preprečevanju nastanka alg)
►kontaktna fasada MINERALNA VOLNA v debelini 18 cm
</t>
  </si>
  <si>
    <t xml:space="preserve">Izdelava fasade na 3 cm debele XPS plošče (obdelava stropov nadstreška). Postavka vsebuje:
- dobava in montaža tipske vročecinkane pločevinaste konstrukcije, vključno z nonius obešali
- dobava in montaža XPS plošč deb 3 cm
- nanos cementnega lepila, fasadne mrežice, cementnega lepila
- nanos emulzije
- izdelava zaključnega fasadnega silikonskega ometa v barvi po izboru naročnika ali projektanta ( vključno z dodatkom proti preprečevanju nastanka alg)
Za izvedbo upoštevati dodatni premični oder, ki mora biti kalkuliran v enotni ceni
►izvedba zapiranja stropov nadstreška
</t>
  </si>
  <si>
    <t>Dobava in polaganje toplotne izolacije kot npr. FIBRANxps  SEISMIC 700-L ali enakovredno 10cm ekstrudirani polistiren 700 kPa CS(10/Y)300, λD=0,035 W/mK, v skladu s SIST EN 13164, FIBRANxps SEISMIC 700-L je toplotno izolacijska plošča iz ekstrudiranega polistirena z gladko površino in z robovi, obdelanimi v obliki črke » L « za preprečevanje nastajanja toplotnih mostov, debeline 20 cm.</t>
  </si>
  <si>
    <t xml:space="preserve">Dobava in vgradnja betona, poraba od 0,08 do 0,12 m3/m2
KVALITETA BETONA: C16/20
VODOTESNOST: /
ZAŠČITNI SLOJ: /
ZAHTEVNOST IZDELAVE: XC2
</t>
  </si>
  <si>
    <t>Izvajalec mora v sklopu enotnih cen v ceno vključiti vso potrebno koordinacijo na gradbišču z drugimi izvajalci del.</t>
  </si>
  <si>
    <t xml:space="preserve">NOVOGRADNJA OBJEKTA POŠ IN ENOTE VRTCA KALOBJE - SKLOP 1_ GOI DELA </t>
  </si>
  <si>
    <t>NOVOGRADNJA OBJEKTA POŠ IN ENOTE VRTCA KALOBJE _ SKLOP 1</t>
  </si>
  <si>
    <t xml:space="preserve"> 1.1 </t>
  </si>
  <si>
    <t xml:space="preserve">Postavka vsebuje fotonapetostne module in vso potrebno podkonstrukcijo.
Postavka zajema:
- Fotonapetosnimi modul kot npr. Bisol BBO M10 z črnim okvirjem
- Profil PVCON 42x35 trije kanali, 6200mm
- Spojnik za profil PVCON
- Vijak samorezni kot npr. EJOT JT3-2+EPDM ali enakovredno
- Strešnik PVCON BOBROVEC
- Kljuka PVCON 6mm NIZKA
- Vijak za les LVTB-PRO AG 6x100
- Vijak za les kot npr. EJOT JA-3 6,5x50+EPDM E16 ali enakovredno
- Vijak hamer M10/25
- Matica s prirobnico A2 M10
- Spojnik kotni za križno povezavo
- Vijak hamer M8/25
- Matica s prirobnico A2 MB
- Matica T-SLOT alu
- Vijak imbus A2 M8x16
- Ves drobni pritrdilni material
- dobava in montažo
</t>
  </si>
  <si>
    <t>Optimizator Solaredge power optimizer S1000 
- dobava in montaža, vključno z vsem potrebnim pritrdilnim in veznim materialom</t>
  </si>
  <si>
    <t>Razsmernik Solaredge SE66,6 K
- dobava in montaža, vključno z vsem potrebnim pritrdilnim in veznim materialom</t>
  </si>
  <si>
    <t xml:space="preserve">Nabava, dobava in izdelava stenske hidroizolacije, v sestavi:
-  1x hladni premaz : Nanos hladnega bitumenskega premaza (npr. IBITOL) na suho in brezprašno površino, poraba 0,3 l/m2, sušenje premaza 24 ur,
- 1x  hidroizolacija brez posipa kot npr. IZOTEKT P5 plus ali enakovredno, popolno privariti s podlago
</t>
  </si>
  <si>
    <t>►stenska hidroizolacija podkleteni del z doplačilom za dodatni sloj hidroizolacije brez posipa kot npr. IZOTEKT P5 plus ali enakovredno, popolno privariti s podlago -</t>
  </si>
  <si>
    <t xml:space="preserve">Nabava, dobava in izdelava talne hidroizolacije, v sestavi:
-  1x hladni premaz : Nanos hladnega bitumenskega premaza (npr. IBITOL) na suho in brezprašno površino, poraba 0,3 l/m2, sušenje premaza 24 ur,
- 1x  hidroizolacija brez posipa kot npr. IZOTEKT P5 plus ali enakovredno, popolno privariti s podlago
►talna hidroizolacija
</t>
  </si>
  <si>
    <t>O20 - Dimenzije okna: 220 x 175 cm
Višina parapeta: 150,0 cm
Okvir: PVC okvir. Vgradnja po sistemu RAL. Barvo in izgled potrdi projektant. Termoizolacijski razširitveni
profil poševno 3 cm, zgoraj 3 cm in spodaj 3 cm.
Zasteklitev: varnostna zasteklitev, lepljeno in kaljeno steklo, termoizolacijsko (troslojna zasteklitev).
Odpiranje: dvoosno odpiranje
Pololive: po izboru projektanta (s ključavnico).
Zunanje police: ALU polica v barvi po izboru projektanta. Razvita širina cca. 35 cm.
Notranje police: Lesene polica v barvi po izboru projektanta. Širina cca. 20 cm.
Senčila: Zunanja nadometna fiksna žaluzija z vidno ALU škatlo za senčila z ALU vodili, na motorni pogon za upravljanje naklona fiksnih senčil. Senčila omogočajo popolno zatemnitev.
Toplotna prevodnost: Uw≤0,90W/m2K ali boljše.
Razno: /
IZGLED IN IZVEDBA PO SHEMI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</si>
</sst>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 #,##0\ &quot;€&quot;_-;\-* #,##0\ &quot;€&quot;_-;_-* &quot;-&quot;\ &quot;€&quot;_-;_-@_-"/>
    <numFmt numFmtId="44" formatCode="_-* #,##0.00\ &quot;€&quot;_-;\-* #,##0.00\ &quot;€&quot;_-;_-* &quot;-&quot;??\ &quot;€&quot;_-;_-@_-"/>
    <numFmt numFmtId="164" formatCode="_-* #,##0.00\ _€_-;\-* #,##0.00\ _€_-;_-* &quot;-&quot;??\ _€_-;_-@_-"/>
    <numFmt numFmtId="165" formatCode="_-* #,##0.00\ _S_k_-;\-* #,##0.00\ _S_k_-;_-* &quot;-&quot;??\ _S_k_-;_-@_-"/>
    <numFmt numFmtId="166" formatCode="_-* #,##0.00\ _S_I_T_-;\-* #,##0.00\ _S_I_T_-;_-* \-??\ _S_I_T_-;_-@_-"/>
    <numFmt numFmtId="167" formatCode="#,##0.00\ &quot;€&quot;"/>
    <numFmt numFmtId="168" formatCode="_-* #,##0.00\ &quot;SIT&quot;_-;\-* #,##0.00\ &quot;SIT&quot;_-;_-* &quot;-&quot;??\ &quot;SIT&quot;_-;_-@_-"/>
    <numFmt numFmtId="169" formatCode="_-* #,##0.00\ _S_I_T_-;\-* #,##0.00\ _S_I_T_-;_-* &quot;-&quot;??\ _S_I_T_-;_-@_-"/>
    <numFmt numFmtId="170" formatCode="0#"/>
    <numFmt numFmtId="171" formatCode="_-* #,##0.00\ &quot;€&quot;_-;\-* #,##0.00\ &quot;€&quot;_-;_-* &quot;-&quot;\ &quot;€&quot;_-;_-@_-"/>
    <numFmt numFmtId="172" formatCode="#,##0.00_ ;\-#,##0.00\ "/>
  </numFmts>
  <fonts count="139">
    <font>
      <sz val="11"/>
      <color theme="1"/>
      <name val="Calibri"/>
      <family val="2"/>
      <charset val="238"/>
      <scheme val="minor"/>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1"/>
      <color theme="1"/>
      <name val="Calibri"/>
      <family val="2"/>
      <charset val="238"/>
      <scheme val="minor"/>
    </font>
    <font>
      <sz val="11"/>
      <color rgb="FF9C0006"/>
      <name val="Calibri"/>
      <family val="2"/>
      <charset val="238"/>
      <scheme val="minor"/>
    </font>
    <font>
      <sz val="11"/>
      <color indexed="8"/>
      <name val="Calibri"/>
      <family val="2"/>
      <charset val="238"/>
    </font>
    <font>
      <sz val="12"/>
      <name val="Arial CE"/>
      <charset val="238"/>
    </font>
    <font>
      <sz val="10"/>
      <name val="SL Dutch"/>
    </font>
    <font>
      <sz val="10"/>
      <color theme="1"/>
      <name val="Calibri  "/>
      <charset val="238"/>
    </font>
    <font>
      <sz val="10"/>
      <name val="Arial"/>
      <family val="2"/>
      <charset val="238"/>
    </font>
    <font>
      <sz val="10"/>
      <color indexed="8"/>
      <name val="Arial"/>
      <family val="2"/>
      <charset val="238"/>
    </font>
    <font>
      <sz val="10"/>
      <name val="Arial CE"/>
      <charset val="238"/>
    </font>
    <font>
      <sz val="12"/>
      <name val="Times New Roman"/>
      <family val="1"/>
      <charset val="238"/>
    </font>
    <font>
      <sz val="10"/>
      <color theme="1"/>
      <name val="Calibri"/>
      <family val="2"/>
      <charset val="238"/>
    </font>
    <font>
      <sz val="10"/>
      <color theme="1"/>
      <name val="Calibri"/>
      <family val="2"/>
      <charset val="238"/>
      <scheme val="minor"/>
    </font>
    <font>
      <sz val="10"/>
      <name val="Times New Roman"/>
      <family val="1"/>
    </font>
    <font>
      <sz val="10"/>
      <name val="Arial CE"/>
      <family val="2"/>
      <charset val="238"/>
    </font>
    <font>
      <sz val="10"/>
      <color theme="1"/>
      <name val="Swis721 BT"/>
      <family val="2"/>
    </font>
    <font>
      <sz val="11"/>
      <color theme="0"/>
      <name val="Calibri"/>
      <family val="2"/>
      <charset val="238"/>
      <scheme val="minor"/>
    </font>
    <font>
      <sz val="11"/>
      <name val="Swis721 BT"/>
      <family val="2"/>
    </font>
    <font>
      <sz val="11"/>
      <name val="Swis721 BT"/>
      <family val="2"/>
    </font>
    <font>
      <sz val="11"/>
      <name val="Calibri"/>
      <family val="2"/>
      <charset val="238"/>
    </font>
    <font>
      <sz val="12"/>
      <name val="Arial CE"/>
      <family val="2"/>
      <charset val="238"/>
    </font>
    <font>
      <sz val="10"/>
      <name val="Times New Roman"/>
      <family val="1"/>
      <charset val="238"/>
    </font>
    <font>
      <sz val="10"/>
      <name val="Arial CE"/>
    </font>
    <font>
      <sz val="10"/>
      <name val="Mangal"/>
      <family val="2"/>
      <charset val="238"/>
    </font>
    <font>
      <i/>
      <sz val="10"/>
      <color rgb="FFFF0000"/>
      <name val="Swis721 BT"/>
      <family val="2"/>
    </font>
    <font>
      <sz val="10"/>
      <color rgb="FFFF0000"/>
      <name val="Calibri  "/>
      <charset val="238"/>
    </font>
    <font>
      <sz val="11"/>
      <color theme="1"/>
      <name val="Arial Narrow"/>
      <family val="2"/>
      <charset val="238"/>
    </font>
    <font>
      <b/>
      <sz val="12"/>
      <color theme="1"/>
      <name val="Arial Narrow"/>
      <family val="2"/>
      <charset val="238"/>
    </font>
    <font>
      <sz val="10"/>
      <color theme="1"/>
      <name val="Arial Narrow"/>
      <family val="2"/>
      <charset val="238"/>
    </font>
    <font>
      <sz val="10"/>
      <color indexed="8"/>
      <name val="Arial Narrow"/>
      <family val="2"/>
      <charset val="238"/>
    </font>
    <font>
      <b/>
      <sz val="10"/>
      <name val="Arial Narrow"/>
      <family val="2"/>
      <charset val="238"/>
    </font>
    <font>
      <sz val="10"/>
      <name val="Arial Narrow"/>
      <family val="2"/>
      <charset val="238"/>
    </font>
    <font>
      <i/>
      <sz val="10"/>
      <name val="Arial Narrow"/>
      <family val="2"/>
      <charset val="238"/>
    </font>
    <font>
      <b/>
      <u/>
      <sz val="10"/>
      <name val="Arial Narrow"/>
      <family val="2"/>
      <charset val="238"/>
    </font>
    <font>
      <b/>
      <sz val="10"/>
      <color theme="1"/>
      <name val="Arial Narrow"/>
      <family val="2"/>
      <charset val="238"/>
    </font>
    <font>
      <sz val="10"/>
      <color rgb="FFFF0000"/>
      <name val="Arial Narrow"/>
      <family val="2"/>
      <charset val="238"/>
    </font>
    <font>
      <b/>
      <u/>
      <sz val="10"/>
      <color theme="1"/>
      <name val="Arial Narrow"/>
      <family val="2"/>
      <charset val="238"/>
    </font>
    <font>
      <b/>
      <sz val="10"/>
      <color indexed="8"/>
      <name val="Arial Narrow"/>
      <family val="2"/>
      <charset val="238"/>
    </font>
    <font>
      <u/>
      <sz val="10"/>
      <name val="Arial Narrow"/>
      <family val="2"/>
      <charset val="238"/>
    </font>
    <font>
      <sz val="12"/>
      <color theme="1"/>
      <name val="Arial Narrow"/>
      <family val="2"/>
      <charset val="238"/>
    </font>
    <font>
      <b/>
      <sz val="12"/>
      <name val="Arial Narrow"/>
      <family val="2"/>
      <charset val="238"/>
    </font>
    <font>
      <sz val="10"/>
      <name val="Arial"/>
      <family val="2"/>
      <charset val="238"/>
    </font>
    <font>
      <sz val="10"/>
      <color theme="1"/>
      <name val="Arial"/>
      <family val="2"/>
      <charset val="238"/>
    </font>
    <font>
      <sz val="10"/>
      <name val="Arial"/>
      <family val="2"/>
      <charset val="238"/>
    </font>
    <font>
      <sz val="10"/>
      <name val="Arial"/>
      <family val="2"/>
      <charset val="238"/>
    </font>
    <font>
      <sz val="9"/>
      <name val="Tahoma"/>
      <family val="2"/>
      <charset val="238"/>
    </font>
    <font>
      <sz val="12"/>
      <color theme="1"/>
      <name val="Arial1"/>
      <charset val="238"/>
    </font>
    <font>
      <sz val="10"/>
      <color theme="1"/>
      <name val="Arial CE"/>
      <charset val="238"/>
    </font>
    <font>
      <sz val="8"/>
      <name val="Calibri"/>
      <family val="2"/>
      <charset val="238"/>
      <scheme val="minor"/>
    </font>
    <font>
      <sz val="10"/>
      <name val="Arial Narrow"/>
      <family val="2"/>
    </font>
    <font>
      <sz val="10"/>
      <name val="Calibri  "/>
      <charset val="238"/>
    </font>
    <font>
      <b/>
      <sz val="10"/>
      <name val="Arial CE"/>
      <family val="2"/>
      <charset val="238"/>
    </font>
    <font>
      <b/>
      <sz val="11"/>
      <name val="Tahoma"/>
      <family val="2"/>
    </font>
    <font>
      <b/>
      <sz val="12"/>
      <name val="Arial CE"/>
      <charset val="238"/>
    </font>
    <font>
      <b/>
      <sz val="12"/>
      <name val="Arial CE"/>
      <family val="2"/>
      <charset val="238"/>
    </font>
    <font>
      <b/>
      <sz val="10"/>
      <name val="Arial CE"/>
      <charset val="238"/>
    </font>
    <font>
      <sz val="10"/>
      <name val="Arial"/>
      <family val="2"/>
    </font>
    <font>
      <sz val="11"/>
      <color theme="1"/>
      <name val="Calibri"/>
      <family val="2"/>
      <scheme val="minor"/>
    </font>
    <font>
      <sz val="11"/>
      <color indexed="8"/>
      <name val="Calibri"/>
      <family val="2"/>
      <charset val="1"/>
    </font>
    <font>
      <sz val="11"/>
      <color indexed="17"/>
      <name val="Calibri"/>
      <family val="2"/>
      <charset val="238"/>
    </font>
    <font>
      <sz val="10"/>
      <color rgb="FFFF0000"/>
      <name val="Swis721 BT"/>
      <family val="2"/>
    </font>
    <font>
      <sz val="10"/>
      <color rgb="FFFF0000"/>
      <name val="Calibri"/>
      <family val="2"/>
      <charset val="238"/>
      <scheme val="minor"/>
    </font>
    <font>
      <sz val="10"/>
      <color rgb="FFFF0000"/>
      <name val="Arial Narrow"/>
      <family val="2"/>
    </font>
    <font>
      <sz val="10"/>
      <color rgb="FFC00000"/>
      <name val="Arial Narrow"/>
      <family val="2"/>
      <charset val="238"/>
    </font>
    <font>
      <sz val="10"/>
      <color rgb="FFC00000"/>
      <name val="Calibri  "/>
      <charset val="238"/>
    </font>
    <font>
      <sz val="11"/>
      <color rgb="FFC00000"/>
      <name val="Calibri"/>
      <family val="2"/>
      <charset val="238"/>
      <scheme val="minor"/>
    </font>
    <font>
      <sz val="10"/>
      <color rgb="FFC00000"/>
      <name val="Swis721 BT"/>
      <family val="2"/>
    </font>
    <font>
      <sz val="12"/>
      <color rgb="FFC00000"/>
      <name val="Arial"/>
      <family val="2"/>
      <charset val="238"/>
    </font>
    <font>
      <sz val="10"/>
      <color rgb="FFFF0000"/>
      <name val="Swis721 BT"/>
      <family val="2"/>
      <charset val="238"/>
    </font>
    <font>
      <sz val="10"/>
      <name val="Swis721 BT"/>
      <family val="2"/>
      <charset val="238"/>
    </font>
    <font>
      <sz val="11"/>
      <color indexed="8"/>
      <name val="Calibri"/>
      <family val="2"/>
    </font>
    <font>
      <b/>
      <sz val="11"/>
      <name val="Arial Narrow"/>
      <family val="2"/>
      <charset val="238"/>
    </font>
    <font>
      <sz val="10"/>
      <color theme="1"/>
      <name val="Swis721 BT"/>
      <family val="2"/>
      <charset val="238"/>
    </font>
    <font>
      <sz val="10"/>
      <color theme="9" tint="-0.249977111117893"/>
      <name val="Arial Narrow"/>
      <family val="2"/>
      <charset val="238"/>
    </font>
    <font>
      <sz val="10"/>
      <color theme="1"/>
      <name val="Arial Narrow"/>
      <family val="2"/>
    </font>
    <font>
      <sz val="10"/>
      <name val="Swis721 BT"/>
      <family val="2"/>
    </font>
    <font>
      <sz val="11"/>
      <name val="Calibri"/>
      <family val="2"/>
      <charset val="238"/>
      <scheme val="minor"/>
    </font>
    <font>
      <sz val="11"/>
      <name val="Arial Narrow"/>
      <family val="2"/>
      <charset val="238"/>
    </font>
    <font>
      <b/>
      <sz val="10"/>
      <name val="Arial Narrow"/>
      <family val="2"/>
    </font>
    <font>
      <sz val="10"/>
      <name val="Calibri"/>
      <family val="2"/>
      <charset val="238"/>
      <scheme val="minor"/>
    </font>
    <font>
      <sz val="11"/>
      <color rgb="FFFF0000"/>
      <name val="Calibri"/>
      <family val="2"/>
      <charset val="238"/>
    </font>
    <font>
      <b/>
      <i/>
      <sz val="10"/>
      <name val="Arial CE"/>
      <family val="2"/>
      <charset val="238"/>
    </font>
    <font>
      <sz val="9"/>
      <name val="Arial CE"/>
      <family val="2"/>
      <charset val="238"/>
    </font>
    <font>
      <sz val="9"/>
      <name val="Arial CE"/>
      <charset val="238"/>
    </font>
    <font>
      <b/>
      <sz val="9"/>
      <name val="Arial CE"/>
      <charset val="238"/>
    </font>
    <font>
      <sz val="9"/>
      <color indexed="10"/>
      <name val="Arial CE"/>
      <family val="2"/>
      <charset val="238"/>
    </font>
    <font>
      <b/>
      <sz val="9"/>
      <name val="Arial CE"/>
      <family val="2"/>
      <charset val="238"/>
    </font>
    <font>
      <sz val="9"/>
      <name val="Symbol"/>
      <family val="1"/>
      <charset val="2"/>
    </font>
    <font>
      <sz val="9"/>
      <color indexed="8"/>
      <name val="Arial CE"/>
      <family val="2"/>
      <charset val="238"/>
    </font>
    <font>
      <b/>
      <sz val="9"/>
      <color indexed="8"/>
      <name val="Arial CE"/>
      <family val="2"/>
      <charset val="238"/>
    </font>
    <font>
      <b/>
      <sz val="9"/>
      <name val="Arial"/>
      <family val="2"/>
      <charset val="238"/>
    </font>
    <font>
      <sz val="9"/>
      <name val="Arial"/>
      <family val="2"/>
      <charset val="238"/>
    </font>
    <font>
      <sz val="9"/>
      <color indexed="8"/>
      <name val="Arial"/>
      <family val="2"/>
      <charset val="238"/>
    </font>
    <font>
      <b/>
      <sz val="9"/>
      <color indexed="10"/>
      <name val="Arial CE"/>
      <family val="2"/>
      <charset val="238"/>
    </font>
    <font>
      <sz val="9"/>
      <name val="Arial"/>
      <family val="2"/>
    </font>
    <font>
      <b/>
      <sz val="8"/>
      <color indexed="10"/>
      <name val="Arial CE"/>
      <family val="2"/>
      <charset val="238"/>
    </font>
    <font>
      <sz val="8"/>
      <name val="Arial CE"/>
      <charset val="238"/>
    </font>
    <font>
      <sz val="11"/>
      <name val="Arial CE"/>
      <charset val="238"/>
    </font>
    <font>
      <sz val="10"/>
      <color indexed="8"/>
      <name val="Arial CE"/>
      <charset val="238"/>
    </font>
    <font>
      <sz val="9"/>
      <color indexed="8"/>
      <name val="Arial CE"/>
      <charset val="238"/>
    </font>
    <font>
      <sz val="9"/>
      <name val="Calibri"/>
      <family val="2"/>
      <charset val="238"/>
    </font>
    <font>
      <b/>
      <sz val="10"/>
      <name val="Arial"/>
      <family val="2"/>
    </font>
    <font>
      <b/>
      <sz val="10"/>
      <name val="Arial"/>
      <family val="2"/>
      <charset val="238"/>
    </font>
    <font>
      <vertAlign val="superscript"/>
      <sz val="9"/>
      <name val="Arial CE"/>
      <family val="2"/>
      <charset val="238"/>
    </font>
    <font>
      <b/>
      <sz val="11"/>
      <color indexed="8"/>
      <name val="Calibri"/>
      <family val="2"/>
      <charset val="238"/>
    </font>
    <font>
      <sz val="9"/>
      <name val="Arial Narrow"/>
      <family val="2"/>
      <charset val="238"/>
    </font>
    <font>
      <b/>
      <sz val="10"/>
      <name val="Circe"/>
      <family val="2"/>
    </font>
    <font>
      <sz val="10"/>
      <name val="Circe"/>
      <family val="2"/>
    </font>
    <font>
      <b/>
      <i/>
      <sz val="10"/>
      <name val="Arial CE"/>
      <charset val="238"/>
    </font>
    <font>
      <b/>
      <sz val="8"/>
      <name val="Arial CE"/>
      <family val="2"/>
      <charset val="238"/>
    </font>
    <font>
      <sz val="8"/>
      <name val="Arial CE"/>
      <family val="2"/>
      <charset val="238"/>
    </font>
    <font>
      <sz val="9"/>
      <color theme="0" tint="-0.499984740745262"/>
      <name val="Arial CE"/>
      <family val="2"/>
      <charset val="238"/>
    </font>
    <font>
      <sz val="12"/>
      <name val="Arial"/>
      <family val="2"/>
      <charset val="238"/>
    </font>
    <font>
      <sz val="9"/>
      <color indexed="10"/>
      <name val="Arial CE"/>
      <charset val="238"/>
    </font>
    <font>
      <sz val="9"/>
      <color indexed="8"/>
      <name val="Arial Narrow"/>
      <family val="2"/>
      <charset val="238"/>
    </font>
    <font>
      <sz val="7"/>
      <name val="Times New Roman"/>
      <family val="1"/>
      <charset val="238"/>
    </font>
    <font>
      <sz val="9"/>
      <color rgb="FF000000"/>
      <name val="Arial"/>
      <family val="2"/>
      <charset val="238"/>
    </font>
    <font>
      <b/>
      <sz val="9"/>
      <color indexed="8"/>
      <name val="Arial"/>
      <family val="2"/>
      <charset val="238"/>
    </font>
    <font>
      <sz val="10"/>
      <color rgb="FFFF0000"/>
      <name val="Arial CE"/>
      <charset val="238"/>
    </font>
    <font>
      <b/>
      <sz val="8"/>
      <name val="Times New Roman"/>
      <family val="1"/>
      <charset val="238"/>
    </font>
    <font>
      <b/>
      <sz val="12"/>
      <name val="Times New Roman"/>
      <family val="1"/>
      <charset val="238"/>
    </font>
    <font>
      <b/>
      <sz val="10"/>
      <name val="Times New Roman"/>
      <family val="1"/>
      <charset val="238"/>
    </font>
    <font>
      <sz val="8"/>
      <name val="Times New Roman"/>
      <family val="1"/>
      <charset val="238"/>
    </font>
    <font>
      <sz val="10"/>
      <color indexed="8"/>
      <name val="Times New Roman"/>
      <family val="1"/>
      <charset val="238"/>
    </font>
    <font>
      <sz val="8"/>
      <color indexed="8"/>
      <name val="Times New Roman"/>
      <family val="1"/>
      <charset val="238"/>
    </font>
    <font>
      <vertAlign val="superscript"/>
      <sz val="10"/>
      <name val="Times New Roman"/>
      <family val="1"/>
      <charset val="238"/>
    </font>
    <font>
      <b/>
      <sz val="12"/>
      <color indexed="8"/>
      <name val="Times New Roman"/>
      <family val="1"/>
      <charset val="238"/>
    </font>
    <font>
      <vertAlign val="superscript"/>
      <sz val="10"/>
      <color indexed="8"/>
      <name val="Times New Roman"/>
      <family val="1"/>
      <charset val="238"/>
    </font>
    <font>
      <sz val="10"/>
      <color indexed="8"/>
      <name val="Calibri"/>
      <family val="2"/>
      <charset val="238"/>
    </font>
    <font>
      <sz val="11"/>
      <color rgb="FFFF0000"/>
      <name val="Arial Narrow"/>
      <family val="2"/>
      <charset val="238"/>
    </font>
    <font>
      <sz val="12"/>
      <color rgb="FFFF0000"/>
      <name val="Arial Narrow"/>
      <family val="2"/>
      <charset val="238"/>
    </font>
    <font>
      <u/>
      <sz val="11"/>
      <color theme="10"/>
      <name val="Calibri"/>
      <family val="2"/>
      <charset val="238"/>
      <scheme val="minor"/>
    </font>
    <font>
      <sz val="10"/>
      <color theme="0"/>
      <name val="Times New Roman"/>
      <family val="1"/>
      <charset val="238"/>
    </font>
  </fonts>
  <fills count="16">
    <fill>
      <patternFill patternType="none"/>
    </fill>
    <fill>
      <patternFill patternType="gray125"/>
    </fill>
    <fill>
      <patternFill patternType="solid">
        <fgColor rgb="FFFFC7CE"/>
      </patternFill>
    </fill>
    <fill>
      <patternFill patternType="solid">
        <fgColor rgb="FFFFFFCC"/>
      </patternFill>
    </fill>
    <fill>
      <patternFill patternType="solid">
        <fgColor theme="4"/>
      </patternFill>
    </fill>
    <fill>
      <patternFill patternType="solid">
        <fgColor indexed="26"/>
        <bgColor indexed="9"/>
      </patternFill>
    </fill>
    <fill>
      <patternFill patternType="solid">
        <fgColor theme="6" tint="0.79998168889431442"/>
        <bgColor indexed="64"/>
      </patternFill>
    </fill>
    <fill>
      <patternFill patternType="solid">
        <fgColor theme="0" tint="-4.9989318521683403E-2"/>
        <bgColor indexed="64"/>
      </patternFill>
    </fill>
    <fill>
      <patternFill patternType="solid">
        <fgColor indexed="22"/>
        <bgColor indexed="31"/>
      </patternFill>
    </fill>
    <fill>
      <patternFill patternType="solid">
        <fgColor theme="0"/>
        <bgColor indexed="64"/>
      </patternFill>
    </fill>
    <fill>
      <patternFill patternType="solid">
        <fgColor indexed="42"/>
        <bgColor indexed="27"/>
      </patternFill>
    </fill>
    <fill>
      <patternFill patternType="solid">
        <fgColor theme="0" tint="-0.14999847407452621"/>
        <bgColor indexed="64"/>
      </patternFill>
    </fill>
    <fill>
      <patternFill patternType="solid">
        <fgColor indexed="22"/>
        <bgColor indexed="64"/>
      </patternFill>
    </fill>
    <fill>
      <patternFill patternType="solid">
        <fgColor indexed="40"/>
        <bgColor indexed="64"/>
      </patternFill>
    </fill>
    <fill>
      <patternFill patternType="solid">
        <fgColor rgb="FF15C2FF"/>
        <bgColor indexed="64"/>
      </patternFill>
    </fill>
    <fill>
      <patternFill patternType="solid">
        <fgColor theme="7" tint="0.59996337778862885"/>
        <bgColor indexed="64"/>
      </patternFill>
    </fill>
  </fills>
  <borders count="107">
    <border>
      <left/>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dotted">
        <color auto="1"/>
      </right>
      <top style="dotted">
        <color auto="1"/>
      </top>
      <bottom/>
      <diagonal/>
    </border>
    <border>
      <left style="dotted">
        <color auto="1"/>
      </left>
      <right/>
      <top style="dotted">
        <color auto="1"/>
      </top>
      <bottom/>
      <diagonal/>
    </border>
    <border>
      <left/>
      <right style="dotted">
        <color auto="1"/>
      </right>
      <top/>
      <bottom style="dotted">
        <color auto="1"/>
      </bottom>
      <diagonal/>
    </border>
    <border>
      <left style="dotted">
        <color indexed="64"/>
      </left>
      <right/>
      <top/>
      <bottom style="dotted">
        <color indexed="64"/>
      </bottom>
      <diagonal/>
    </border>
    <border>
      <left/>
      <right style="dotted">
        <color auto="1"/>
      </right>
      <top/>
      <bottom/>
      <diagonal/>
    </border>
    <border>
      <left style="dotted">
        <color auto="1"/>
      </left>
      <right/>
      <top/>
      <bottom/>
      <diagonal/>
    </border>
    <border>
      <left/>
      <right/>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auto="1"/>
      </left>
      <right style="thin">
        <color indexed="64"/>
      </right>
      <top style="thin">
        <color indexed="64"/>
      </top>
      <bottom style="thin">
        <color indexed="64"/>
      </bottom>
      <diagonal/>
    </border>
    <border>
      <left style="thin">
        <color indexed="64"/>
      </left>
      <right style="double">
        <color auto="1"/>
      </right>
      <top style="thin">
        <color indexed="64"/>
      </top>
      <bottom style="thin">
        <color indexed="64"/>
      </bottom>
      <diagonal/>
    </border>
    <border>
      <left/>
      <right/>
      <top/>
      <bottom style="double">
        <color auto="1"/>
      </bottom>
      <diagonal/>
    </border>
    <border>
      <left/>
      <right/>
      <top style="double">
        <color auto="1"/>
      </top>
      <bottom style="double">
        <color indexed="64"/>
      </bottom>
      <diagonal/>
    </border>
    <border>
      <left/>
      <right/>
      <top style="dotted">
        <color indexed="64"/>
      </top>
      <bottom/>
      <diagonal/>
    </border>
    <border>
      <left/>
      <right/>
      <top/>
      <bottom style="medium">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style="thin">
        <color indexed="8"/>
      </left>
      <right/>
      <top style="thin">
        <color indexed="64"/>
      </top>
      <bottom/>
      <diagonal/>
    </border>
    <border>
      <left style="thin">
        <color indexed="64"/>
      </left>
      <right/>
      <top/>
      <bottom style="thin">
        <color indexed="64"/>
      </bottom>
      <diagonal/>
    </border>
    <border>
      <left style="thin">
        <color indexed="8"/>
      </left>
      <right/>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style="thin">
        <color indexed="64"/>
      </bottom>
      <diagonal/>
    </border>
    <border>
      <left/>
      <right/>
      <top style="thin">
        <color indexed="8"/>
      </top>
      <bottom/>
      <diagonal/>
    </border>
    <border>
      <left/>
      <right/>
      <top/>
      <bottom style="thin">
        <color indexed="8"/>
      </bottom>
      <diagonal/>
    </border>
    <border>
      <left/>
      <right/>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8"/>
      </left>
      <right/>
      <top style="thin">
        <color indexed="8"/>
      </top>
      <bottom/>
      <diagonal/>
    </border>
    <border>
      <left style="thin">
        <color indexed="8"/>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indexed="64"/>
      </right>
      <top style="thin">
        <color auto="1"/>
      </top>
      <bottom style="thin">
        <color indexed="64"/>
      </bottom>
      <diagonal/>
    </border>
    <border>
      <left style="thin">
        <color indexed="64"/>
      </left>
      <right/>
      <top style="thin">
        <color indexed="64"/>
      </top>
      <bottom style="thin">
        <color auto="1"/>
      </bottom>
      <diagonal/>
    </border>
    <border>
      <left/>
      <right/>
      <top style="thin">
        <color indexed="64"/>
      </top>
      <bottom style="thin">
        <color auto="1"/>
      </bottom>
      <diagonal/>
    </border>
    <border>
      <left/>
      <right style="thin">
        <color auto="1"/>
      </right>
      <top style="thin">
        <color indexed="64"/>
      </top>
      <bottom style="thin">
        <color auto="1"/>
      </bottom>
      <diagonal/>
    </border>
    <border>
      <left/>
      <right style="thin">
        <color indexed="64"/>
      </right>
      <top/>
      <bottom style="thin">
        <color indexed="64"/>
      </bottom>
      <diagonal/>
    </border>
    <border>
      <left/>
      <right/>
      <top/>
      <bottom style="thin">
        <color indexed="64"/>
      </bottom>
      <diagonal/>
    </border>
  </borders>
  <cellStyleXfs count="78">
    <xf numFmtId="0" fontId="0" fillId="0" borderId="0"/>
    <xf numFmtId="0" fontId="8" fillId="2" borderId="0" applyNumberFormat="0" applyBorder="0" applyAlignment="0" applyProtection="0"/>
    <xf numFmtId="0" fontId="7" fillId="3" borderId="1" applyNumberFormat="0" applyFont="0" applyAlignment="0" applyProtection="0"/>
    <xf numFmtId="0" fontId="9" fillId="0" borderId="0"/>
    <xf numFmtId="0" fontId="10" fillId="0" borderId="0"/>
    <xf numFmtId="0" fontId="11" fillId="0" borderId="0"/>
    <xf numFmtId="0" fontId="13" fillId="0" borderId="0"/>
    <xf numFmtId="3" fontId="14" fillId="0" borderId="0" applyAlignment="0">
      <alignment horizontal="right"/>
      <protection locked="0"/>
    </xf>
    <xf numFmtId="0" fontId="15" fillId="0" borderId="0"/>
    <xf numFmtId="0" fontId="13" fillId="0" borderId="0"/>
    <xf numFmtId="0" fontId="16" fillId="0" borderId="0"/>
    <xf numFmtId="0" fontId="9" fillId="0" borderId="0"/>
    <xf numFmtId="0" fontId="13" fillId="0" borderId="0"/>
    <xf numFmtId="0" fontId="19" fillId="0" borderId="0"/>
    <xf numFmtId="0" fontId="19" fillId="0" borderId="0"/>
    <xf numFmtId="165" fontId="13" fillId="0" borderId="0" applyFont="0" applyFill="0" applyBorder="0" applyAlignment="0" applyProtection="0"/>
    <xf numFmtId="0" fontId="7" fillId="0" borderId="0"/>
    <xf numFmtId="0" fontId="20" fillId="0" borderId="0"/>
    <xf numFmtId="0" fontId="13" fillId="0" borderId="0"/>
    <xf numFmtId="0" fontId="22" fillId="4" borderId="0" applyNumberFormat="0" applyBorder="0" applyAlignment="0" applyProtection="0"/>
    <xf numFmtId="0" fontId="23" fillId="0" borderId="0"/>
    <xf numFmtId="0" fontId="24" fillId="0" borderId="0"/>
    <xf numFmtId="0" fontId="25" fillId="0" borderId="0"/>
    <xf numFmtId="166" fontId="20" fillId="0" borderId="0" applyFill="0" applyBorder="0" applyAlignment="0" applyProtection="0"/>
    <xf numFmtId="0" fontId="13" fillId="0" borderId="0"/>
    <xf numFmtId="0" fontId="16" fillId="0" borderId="0"/>
    <xf numFmtId="0" fontId="16" fillId="0" borderId="0"/>
    <xf numFmtId="0" fontId="27" fillId="0" borderId="0"/>
    <xf numFmtId="0" fontId="7" fillId="0" borderId="0"/>
    <xf numFmtId="0" fontId="28" fillId="0" borderId="0"/>
    <xf numFmtId="0" fontId="26" fillId="0" borderId="0"/>
    <xf numFmtId="0" fontId="29" fillId="5" borderId="24" applyNumberFormat="0" applyAlignment="0" applyProtection="0"/>
    <xf numFmtId="0" fontId="29" fillId="5" borderId="25" applyNumberFormat="0" applyAlignment="0" applyProtection="0"/>
    <xf numFmtId="0" fontId="29" fillId="5" borderId="26" applyNumberFormat="0" applyAlignment="0" applyProtection="0"/>
    <xf numFmtId="0" fontId="13" fillId="0" borderId="0" applyNumberFormat="0" applyFont="0" applyFill="0" applyBorder="0" applyAlignment="0" applyProtection="0"/>
    <xf numFmtId="0" fontId="13" fillId="0" borderId="0" applyNumberFormat="0" applyFont="0" applyFill="0" applyBorder="0" applyAlignment="0" applyProtection="0"/>
    <xf numFmtId="0" fontId="16" fillId="0" borderId="0"/>
    <xf numFmtId="0" fontId="20" fillId="0" borderId="0"/>
    <xf numFmtId="0" fontId="47" fillId="0" borderId="0"/>
    <xf numFmtId="0" fontId="13" fillId="0" borderId="0"/>
    <xf numFmtId="0" fontId="13" fillId="0" borderId="0"/>
    <xf numFmtId="0" fontId="48" fillId="0" borderId="0"/>
    <xf numFmtId="168" fontId="13" fillId="0" borderId="0" applyFont="0" applyFill="0" applyBorder="0" applyAlignment="0" applyProtection="0"/>
    <xf numFmtId="0" fontId="15" fillId="0" borderId="0"/>
    <xf numFmtId="0" fontId="7" fillId="0" borderId="0"/>
    <xf numFmtId="0" fontId="13" fillId="0" borderId="0"/>
    <xf numFmtId="0" fontId="49" fillId="0" borderId="0"/>
    <xf numFmtId="0" fontId="50" fillId="0" borderId="0"/>
    <xf numFmtId="169" fontId="13" fillId="0" borderId="0" applyFont="0" applyFill="0" applyBorder="0" applyAlignment="0" applyProtection="0"/>
    <xf numFmtId="0" fontId="13" fillId="0" borderId="0"/>
    <xf numFmtId="9" fontId="13" fillId="0" borderId="0" applyFont="0" applyFill="0" applyBorder="0" applyAlignment="0" applyProtection="0"/>
    <xf numFmtId="0" fontId="51" fillId="0" borderId="0"/>
    <xf numFmtId="169" fontId="15" fillId="0" borderId="0" applyFont="0" applyFill="0" applyBorder="0" applyAlignment="0" applyProtection="0"/>
    <xf numFmtId="0" fontId="51" fillId="0" borderId="0"/>
    <xf numFmtId="0" fontId="52" fillId="0" borderId="0"/>
    <xf numFmtId="0" fontId="53" fillId="0" borderId="0"/>
    <xf numFmtId="44" fontId="63" fillId="0" borderId="0" applyFont="0" applyFill="0" applyBorder="0" applyAlignment="0" applyProtection="0"/>
    <xf numFmtId="0" fontId="64" fillId="0" borderId="0"/>
    <xf numFmtId="0" fontId="63" fillId="0" borderId="0"/>
    <xf numFmtId="0" fontId="62" fillId="0" borderId="0"/>
    <xf numFmtId="0" fontId="63" fillId="0" borderId="0"/>
    <xf numFmtId="0" fontId="13" fillId="0" borderId="0"/>
    <xf numFmtId="0" fontId="13" fillId="0" borderId="0"/>
    <xf numFmtId="0" fontId="65" fillId="10" borderId="0" applyNumberFormat="0" applyBorder="0" applyAlignment="0" applyProtection="0"/>
    <xf numFmtId="0" fontId="13" fillId="0" borderId="0"/>
    <xf numFmtId="0" fontId="7" fillId="0" borderId="0"/>
    <xf numFmtId="9" fontId="13" fillId="0" borderId="0" applyBorder="0" applyAlignment="0" applyProtection="0"/>
    <xf numFmtId="0" fontId="20" fillId="0" borderId="0"/>
    <xf numFmtId="0" fontId="76" fillId="0" borderId="0"/>
    <xf numFmtId="0" fontId="7" fillId="0" borderId="0"/>
    <xf numFmtId="0" fontId="13" fillId="0" borderId="0"/>
    <xf numFmtId="0" fontId="13" fillId="0" borderId="0"/>
    <xf numFmtId="44" fontId="7" fillId="0" borderId="0" applyFont="0" applyFill="0" applyBorder="0" applyAlignment="0" applyProtection="0"/>
    <xf numFmtId="0" fontId="86" fillId="0" borderId="0" applyBorder="0" applyProtection="0"/>
    <xf numFmtId="0" fontId="20" fillId="0" borderId="0"/>
    <xf numFmtId="0" fontId="13" fillId="0" borderId="0"/>
    <xf numFmtId="0" fontId="13" fillId="0" borderId="0">
      <alignment vertical="center"/>
    </xf>
    <xf numFmtId="0" fontId="137" fillId="0" borderId="0" applyNumberFormat="0" applyFill="0" applyBorder="0" applyAlignment="0" applyProtection="0"/>
  </cellStyleXfs>
  <cellXfs count="1091">
    <xf numFmtId="0" fontId="0" fillId="0" borderId="0" xfId="0"/>
    <xf numFmtId="0" fontId="12" fillId="0" borderId="0" xfId="0" applyFont="1"/>
    <xf numFmtId="4" fontId="12" fillId="0" borderId="0" xfId="0" applyNumberFormat="1" applyFont="1"/>
    <xf numFmtId="0" fontId="18" fillId="0" borderId="0" xfId="0" applyFont="1"/>
    <xf numFmtId="0" fontId="17" fillId="0" borderId="0" xfId="0" applyFont="1"/>
    <xf numFmtId="0" fontId="21" fillId="0" borderId="0" xfId="0" applyFont="1"/>
    <xf numFmtId="0" fontId="31" fillId="0" borderId="0" xfId="0" applyFont="1"/>
    <xf numFmtId="0" fontId="32" fillId="0" borderId="0" xfId="0" applyFont="1"/>
    <xf numFmtId="0" fontId="34" fillId="0" borderId="0" xfId="0" applyFont="1"/>
    <xf numFmtId="0" fontId="35" fillId="0" borderId="0" xfId="0" applyFont="1" applyAlignment="1">
      <alignment wrapText="1"/>
    </xf>
    <xf numFmtId="0" fontId="37" fillId="0" borderId="0" xfId="0" applyFont="1" applyAlignment="1">
      <alignment horizontal="left" vertical="top" wrapText="1"/>
    </xf>
    <xf numFmtId="0" fontId="36" fillId="0" borderId="0" xfId="0" applyFont="1" applyAlignment="1">
      <alignment horizontal="left" vertical="top" wrapText="1"/>
    </xf>
    <xf numFmtId="0" fontId="34" fillId="0" borderId="0" xfId="0" applyFont="1" applyAlignment="1">
      <alignment horizontal="left" vertical="top" wrapText="1"/>
    </xf>
    <xf numFmtId="0" fontId="37" fillId="0" borderId="0" xfId="0" applyFont="1" applyAlignment="1">
      <alignment horizontal="left" vertical="top" wrapText="1" shrinkToFit="1"/>
    </xf>
    <xf numFmtId="0" fontId="37" fillId="0" borderId="0" xfId="0" applyFont="1" applyAlignment="1">
      <alignment wrapText="1"/>
    </xf>
    <xf numFmtId="0" fontId="40" fillId="0" borderId="0" xfId="0" applyFont="1" applyAlignment="1">
      <alignment vertical="top" wrapText="1"/>
    </xf>
    <xf numFmtId="0" fontId="37" fillId="0" borderId="0" xfId="0" applyFont="1" applyAlignment="1">
      <alignment vertical="top" wrapText="1"/>
    </xf>
    <xf numFmtId="0" fontId="37" fillId="0" borderId="0" xfId="5" applyFont="1" applyAlignment="1">
      <alignment vertical="top" wrapText="1"/>
    </xf>
    <xf numFmtId="0" fontId="37" fillId="0" borderId="0" xfId="0" quotePrefix="1" applyFont="1" applyAlignment="1">
      <alignment vertical="top" wrapText="1"/>
    </xf>
    <xf numFmtId="0" fontId="36" fillId="0" borderId="0" xfId="0" applyFont="1" applyAlignment="1">
      <alignment vertical="top" wrapText="1"/>
    </xf>
    <xf numFmtId="0" fontId="36" fillId="0" borderId="20" xfId="0" applyFont="1" applyBorder="1" applyAlignment="1">
      <alignment vertical="top" wrapText="1"/>
    </xf>
    <xf numFmtId="0" fontId="45" fillId="0" borderId="0" xfId="0" applyFont="1"/>
    <xf numFmtId="0" fontId="45" fillId="0" borderId="5" xfId="0" applyFont="1" applyBorder="1"/>
    <xf numFmtId="0" fontId="45" fillId="0" borderId="5" xfId="0" applyFont="1" applyBorder="1" applyAlignment="1">
      <alignment horizontal="left"/>
    </xf>
    <xf numFmtId="0" fontId="45" fillId="0" borderId="0" xfId="0" applyFont="1" applyAlignment="1">
      <alignment horizontal="left"/>
    </xf>
    <xf numFmtId="0" fontId="45" fillId="0" borderId="0" xfId="0" applyFont="1" applyAlignment="1">
      <alignment vertical="top"/>
    </xf>
    <xf numFmtId="0" fontId="33" fillId="0" borderId="0" xfId="0" applyFont="1" applyAlignment="1">
      <alignment wrapText="1"/>
    </xf>
    <xf numFmtId="0" fontId="33" fillId="0" borderId="0" xfId="0" applyFont="1"/>
    <xf numFmtId="0" fontId="33" fillId="0" borderId="0" xfId="0" applyFont="1" applyAlignment="1">
      <alignment horizontal="left"/>
    </xf>
    <xf numFmtId="0" fontId="40" fillId="0" borderId="0" xfId="0" applyFont="1"/>
    <xf numFmtId="0" fontId="40" fillId="0" borderId="0" xfId="0" applyFont="1" applyAlignment="1">
      <alignment horizontal="left" wrapText="1"/>
    </xf>
    <xf numFmtId="0" fontId="40" fillId="0" borderId="0" xfId="0" applyFont="1" applyAlignment="1">
      <alignment horizontal="left"/>
    </xf>
    <xf numFmtId="0" fontId="34" fillId="0" borderId="16" xfId="0" applyFont="1" applyBorder="1"/>
    <xf numFmtId="0" fontId="34" fillId="0" borderId="8" xfId="0" applyFont="1" applyBorder="1"/>
    <xf numFmtId="0" fontId="34" fillId="6" borderId="27" xfId="0" applyFont="1" applyFill="1" applyBorder="1" applyProtection="1">
      <protection locked="0"/>
    </xf>
    <xf numFmtId="0" fontId="34" fillId="0" borderId="8" xfId="0" applyFont="1" applyBorder="1" applyAlignment="1">
      <alignment horizontal="center"/>
    </xf>
    <xf numFmtId="0" fontId="34" fillId="6" borderId="16" xfId="0" applyFont="1" applyFill="1" applyBorder="1"/>
    <xf numFmtId="0" fontId="40" fillId="6" borderId="8" xfId="0" applyFont="1" applyFill="1" applyBorder="1"/>
    <xf numFmtId="0" fontId="37" fillId="0" borderId="31" xfId="4" applyFont="1" applyBorder="1" applyAlignment="1">
      <alignment horizontal="left" vertical="top" wrapText="1"/>
    </xf>
    <xf numFmtId="0" fontId="37" fillId="0" borderId="31" xfId="0" applyFont="1" applyBorder="1" applyAlignment="1">
      <alignment horizontal="left" vertical="top" wrapText="1"/>
    </xf>
    <xf numFmtId="0" fontId="37" fillId="6" borderId="29" xfId="0" applyFont="1" applyFill="1" applyBorder="1" applyAlignment="1">
      <alignment horizontal="left" vertical="top" wrapText="1"/>
    </xf>
    <xf numFmtId="0" fontId="40" fillId="0" borderId="0" xfId="0" applyFont="1" applyAlignment="1">
      <alignment horizontal="center"/>
    </xf>
    <xf numFmtId="0" fontId="32" fillId="6" borderId="7" xfId="0" applyFont="1" applyFill="1" applyBorder="1" applyAlignment="1">
      <alignment wrapText="1"/>
    </xf>
    <xf numFmtId="0" fontId="36" fillId="6" borderId="0" xfId="0" applyFont="1" applyFill="1" applyAlignment="1">
      <alignment horizontal="left" vertical="top" wrapText="1"/>
    </xf>
    <xf numFmtId="0" fontId="37" fillId="0" borderId="31" xfId="0" applyFont="1" applyBorder="1" applyAlignment="1">
      <alignment vertical="top" wrapText="1"/>
    </xf>
    <xf numFmtId="0" fontId="40" fillId="0" borderId="0" xfId="0" applyFont="1" applyAlignment="1">
      <alignment wrapText="1"/>
    </xf>
    <xf numFmtId="0" fontId="34" fillId="6" borderId="33" xfId="0" applyFont="1" applyFill="1" applyBorder="1"/>
    <xf numFmtId="0" fontId="40" fillId="6" borderId="33" xfId="0" applyFont="1" applyFill="1" applyBorder="1"/>
    <xf numFmtId="17" fontId="33" fillId="0" borderId="0" xfId="0" applyNumberFormat="1" applyFont="1"/>
    <xf numFmtId="0" fontId="37" fillId="0" borderId="29" xfId="0" applyFont="1" applyBorder="1" applyAlignment="1">
      <alignment horizontal="left" vertical="top" wrapText="1"/>
    </xf>
    <xf numFmtId="4" fontId="0" fillId="0" borderId="0" xfId="0" applyNumberFormat="1"/>
    <xf numFmtId="0" fontId="34" fillId="0" borderId="0" xfId="0" applyFont="1" applyAlignment="1">
      <alignment wrapText="1"/>
    </xf>
    <xf numFmtId="0" fontId="45" fillId="0" borderId="5" xfId="0" applyFont="1" applyBorder="1" applyAlignment="1">
      <alignment horizontal="left" wrapText="1"/>
    </xf>
    <xf numFmtId="4" fontId="41" fillId="0" borderId="0" xfId="0" applyNumberFormat="1" applyFont="1"/>
    <xf numFmtId="0" fontId="37" fillId="0" borderId="29" xfId="0" applyFont="1" applyBorder="1" applyAlignment="1">
      <alignment vertical="top" wrapText="1"/>
    </xf>
    <xf numFmtId="4" fontId="37" fillId="0" borderId="29" xfId="0" applyNumberFormat="1" applyFont="1" applyBorder="1" applyAlignment="1">
      <alignment horizontal="center"/>
    </xf>
    <xf numFmtId="4" fontId="37" fillId="0" borderId="29" xfId="0" applyNumberFormat="1" applyFont="1" applyBorder="1" applyAlignment="1">
      <alignment horizontal="left" vertical="top" wrapText="1"/>
    </xf>
    <xf numFmtId="4" fontId="5" fillId="0" borderId="0" xfId="0" applyNumberFormat="1" applyFont="1"/>
    <xf numFmtId="0" fontId="56" fillId="0" borderId="0" xfId="0" applyFont="1"/>
    <xf numFmtId="0" fontId="20" fillId="0" borderId="0" xfId="37"/>
    <xf numFmtId="0" fontId="57" fillId="0" borderId="0" xfId="37" applyFont="1"/>
    <xf numFmtId="0" fontId="60" fillId="0" borderId="0" xfId="37" applyFont="1"/>
    <xf numFmtId="0" fontId="15" fillId="0" borderId="0" xfId="8"/>
    <xf numFmtId="0" fontId="61" fillId="0" borderId="16" xfId="8" applyFont="1" applyBorder="1"/>
    <xf numFmtId="0" fontId="15" fillId="0" borderId="17" xfId="8" applyBorder="1"/>
    <xf numFmtId="44" fontId="15" fillId="0" borderId="0" xfId="8" applyNumberFormat="1"/>
    <xf numFmtId="171" fontId="15" fillId="0" borderId="0" xfId="8" applyNumberFormat="1"/>
    <xf numFmtId="44" fontId="15" fillId="0" borderId="17" xfId="8" applyNumberFormat="1" applyBorder="1"/>
    <xf numFmtId="4" fontId="37" fillId="0" borderId="39" xfId="0" applyNumberFormat="1" applyFont="1" applyBorder="1" applyAlignment="1">
      <alignment horizontal="center"/>
    </xf>
    <xf numFmtId="4" fontId="37" fillId="0" borderId="42" xfId="0" applyNumberFormat="1" applyFont="1" applyBorder="1" applyAlignment="1">
      <alignment horizontal="center"/>
    </xf>
    <xf numFmtId="4" fontId="69" fillId="0" borderId="29" xfId="0" applyNumberFormat="1" applyFont="1" applyBorder="1" applyAlignment="1">
      <alignment horizontal="center"/>
    </xf>
    <xf numFmtId="4" fontId="69" fillId="0" borderId="29" xfId="2" applyNumberFormat="1" applyFont="1" applyFill="1" applyBorder="1" applyAlignment="1">
      <alignment horizontal="center"/>
    </xf>
    <xf numFmtId="4" fontId="69" fillId="6" borderId="29" xfId="2" applyNumberFormat="1" applyFont="1" applyFill="1" applyBorder="1" applyAlignment="1">
      <alignment horizontal="center"/>
    </xf>
    <xf numFmtId="4" fontId="69" fillId="6" borderId="29" xfId="0" applyNumberFormat="1" applyFont="1" applyFill="1" applyBorder="1" applyAlignment="1">
      <alignment horizontal="center"/>
    </xf>
    <xf numFmtId="0" fontId="69" fillId="0" borderId="0" xfId="0" applyFont="1" applyAlignment="1">
      <alignment horizontal="center"/>
    </xf>
    <xf numFmtId="4" fontId="69" fillId="0" borderId="0" xfId="0" applyNumberFormat="1" applyFont="1" applyAlignment="1">
      <alignment horizontal="center"/>
    </xf>
    <xf numFmtId="4" fontId="69" fillId="0" borderId="0" xfId="2" applyNumberFormat="1" applyFont="1" applyFill="1" applyBorder="1" applyAlignment="1">
      <alignment horizontal="center"/>
    </xf>
    <xf numFmtId="4" fontId="69" fillId="0" borderId="0" xfId="0" applyNumberFormat="1" applyFont="1" applyAlignment="1">
      <alignment vertical="top" wrapText="1"/>
    </xf>
    <xf numFmtId="0" fontId="69" fillId="0" borderId="0" xfId="0" applyFont="1" applyAlignment="1">
      <alignment vertical="top" wrapText="1"/>
    </xf>
    <xf numFmtId="4" fontId="37" fillId="0" borderId="29" xfId="0" applyNumberFormat="1" applyFont="1" applyBorder="1" applyAlignment="1">
      <alignment horizontal="center" vertical="top"/>
    </xf>
    <xf numFmtId="0" fontId="37" fillId="0" borderId="29" xfId="0" applyFont="1" applyBorder="1" applyAlignment="1">
      <alignment horizontal="center"/>
    </xf>
    <xf numFmtId="4" fontId="37" fillId="6" borderId="29" xfId="2" applyNumberFormat="1" applyFont="1" applyFill="1" applyBorder="1" applyAlignment="1">
      <alignment horizontal="center"/>
    </xf>
    <xf numFmtId="4" fontId="37" fillId="6" borderId="29" xfId="0" applyNumberFormat="1" applyFont="1" applyFill="1" applyBorder="1" applyAlignment="1">
      <alignment horizontal="center" vertical="top"/>
    </xf>
    <xf numFmtId="4" fontId="37" fillId="6" borderId="29" xfId="0" applyNumberFormat="1" applyFont="1" applyFill="1" applyBorder="1" applyAlignment="1">
      <alignment horizontal="center"/>
    </xf>
    <xf numFmtId="4" fontId="37" fillId="7" borderId="29" xfId="2" applyNumberFormat="1" applyFont="1" applyFill="1" applyBorder="1" applyAlignment="1">
      <alignment horizontal="center"/>
    </xf>
    <xf numFmtId="4" fontId="37" fillId="0" borderId="43" xfId="0" applyNumberFormat="1" applyFont="1" applyBorder="1" applyAlignment="1">
      <alignment horizontal="center"/>
    </xf>
    <xf numFmtId="4" fontId="37" fillId="6" borderId="43" xfId="2" applyNumberFormat="1" applyFont="1" applyFill="1" applyBorder="1" applyAlignment="1">
      <alignment horizontal="center"/>
    </xf>
    <xf numFmtId="0" fontId="37" fillId="0" borderId="39" xfId="0" applyFont="1" applyBorder="1" applyAlignment="1">
      <alignment horizontal="left" vertical="top" wrapText="1"/>
    </xf>
    <xf numFmtId="4" fontId="37" fillId="6" borderId="39" xfId="2" applyNumberFormat="1" applyFont="1" applyFill="1" applyBorder="1" applyAlignment="1">
      <alignment horizontal="center"/>
    </xf>
    <xf numFmtId="0" fontId="37" fillId="0" borderId="0" xfId="0" applyFont="1" applyAlignment="1">
      <alignment horizontal="center" vertical="top"/>
    </xf>
    <xf numFmtId="0" fontId="37" fillId="0" borderId="0" xfId="0" applyFont="1" applyAlignment="1">
      <alignment horizontal="center"/>
    </xf>
    <xf numFmtId="4" fontId="37" fillId="0" borderId="0" xfId="0" applyNumberFormat="1" applyFont="1" applyAlignment="1">
      <alignment horizontal="center"/>
    </xf>
    <xf numFmtId="4" fontId="37" fillId="0" borderId="0" xfId="2" applyNumberFormat="1" applyFont="1" applyFill="1" applyBorder="1" applyAlignment="1">
      <alignment horizontal="center"/>
    </xf>
    <xf numFmtId="0" fontId="37" fillId="0" borderId="21" xfId="0" applyFont="1" applyBorder="1" applyAlignment="1">
      <alignment horizontal="center" vertical="top"/>
    </xf>
    <xf numFmtId="0" fontId="37" fillId="0" borderId="21" xfId="0" applyFont="1" applyBorder="1" applyAlignment="1">
      <alignment vertical="top" wrapText="1"/>
    </xf>
    <xf numFmtId="0" fontId="37" fillId="0" borderId="21" xfId="0" applyFont="1" applyBorder="1" applyAlignment="1">
      <alignment horizontal="center"/>
    </xf>
    <xf numFmtId="4" fontId="37" fillId="0" borderId="21" xfId="0" applyNumberFormat="1" applyFont="1" applyBorder="1" applyAlignment="1">
      <alignment horizontal="center"/>
    </xf>
    <xf numFmtId="4" fontId="37" fillId="0" borderId="21" xfId="2" applyNumberFormat="1" applyFont="1" applyFill="1" applyBorder="1" applyAlignment="1">
      <alignment horizontal="center"/>
    </xf>
    <xf numFmtId="0" fontId="37" fillId="0" borderId="30" xfId="0" applyFont="1" applyBorder="1" applyAlignment="1">
      <alignment horizontal="center" vertical="top"/>
    </xf>
    <xf numFmtId="0" fontId="37" fillId="0" borderId="31" xfId="0" applyFont="1" applyBorder="1" applyAlignment="1">
      <alignment horizontal="center"/>
    </xf>
    <xf numFmtId="4" fontId="37" fillId="0" borderId="31" xfId="0" applyNumberFormat="1" applyFont="1" applyBorder="1" applyAlignment="1">
      <alignment horizontal="center"/>
    </xf>
    <xf numFmtId="0" fontId="37" fillId="0" borderId="2" xfId="0" applyFont="1" applyBorder="1" applyAlignment="1">
      <alignment horizontal="center" vertical="top"/>
    </xf>
    <xf numFmtId="0" fontId="37" fillId="6" borderId="29" xfId="0" applyFont="1" applyFill="1" applyBorder="1" applyAlignment="1">
      <alignment horizontal="center" vertical="top" wrapText="1"/>
    </xf>
    <xf numFmtId="0" fontId="37" fillId="6" borderId="29" xfId="0" applyFont="1" applyFill="1" applyBorder="1" applyAlignment="1">
      <alignment vertical="top" wrapText="1"/>
    </xf>
    <xf numFmtId="0" fontId="37" fillId="6" borderId="29" xfId="0" applyFont="1" applyFill="1" applyBorder="1" applyAlignment="1">
      <alignment horizontal="center"/>
    </xf>
    <xf numFmtId="4" fontId="37" fillId="6" borderId="29" xfId="0" applyNumberFormat="1" applyFont="1" applyFill="1" applyBorder="1" applyAlignment="1">
      <alignment horizontal="center" wrapText="1"/>
    </xf>
    <xf numFmtId="0" fontId="37" fillId="0" borderId="0" xfId="0" applyFont="1"/>
    <xf numFmtId="0" fontId="75" fillId="0" borderId="0" xfId="0" applyFont="1"/>
    <xf numFmtId="4" fontId="37" fillId="0" borderId="0" xfId="0" applyNumberFormat="1" applyFont="1"/>
    <xf numFmtId="4" fontId="56" fillId="0" borderId="0" xfId="0" applyNumberFormat="1" applyFont="1"/>
    <xf numFmtId="4" fontId="37" fillId="0" borderId="48" xfId="0" applyNumberFormat="1" applyFont="1" applyBorder="1" applyAlignment="1">
      <alignment horizontal="center"/>
    </xf>
    <xf numFmtId="4" fontId="37" fillId="0" borderId="48" xfId="0" applyNumberFormat="1" applyFont="1" applyBorder="1" applyAlignment="1">
      <alignment horizontal="center" vertical="top"/>
    </xf>
    <xf numFmtId="0" fontId="37" fillId="7" borderId="29" xfId="0" applyFont="1" applyFill="1" applyBorder="1" applyAlignment="1">
      <alignment horizontal="left" vertical="top" wrapText="1"/>
    </xf>
    <xf numFmtId="0" fontId="37" fillId="0" borderId="21" xfId="0" applyFont="1" applyBorder="1" applyAlignment="1">
      <alignment horizontal="left" vertical="top" wrapText="1"/>
    </xf>
    <xf numFmtId="0" fontId="36" fillId="0" borderId="0" xfId="0" applyFont="1" applyAlignment="1">
      <alignment horizontal="center" vertical="top"/>
    </xf>
    <xf numFmtId="4" fontId="37" fillId="6" borderId="39" xfId="0" applyNumberFormat="1" applyFont="1" applyFill="1" applyBorder="1" applyAlignment="1">
      <alignment horizontal="center"/>
    </xf>
    <xf numFmtId="4" fontId="69" fillId="0" borderId="20" xfId="0" applyNumberFormat="1" applyFont="1" applyBorder="1" applyAlignment="1">
      <alignment horizontal="center"/>
    </xf>
    <xf numFmtId="4" fontId="69" fillId="0" borderId="20" xfId="1" applyNumberFormat="1" applyFont="1" applyFill="1" applyBorder="1" applyAlignment="1">
      <alignment horizontal="left" vertical="top" wrapText="1"/>
    </xf>
    <xf numFmtId="4" fontId="69" fillId="0" borderId="20" xfId="2" applyNumberFormat="1" applyFont="1" applyFill="1" applyBorder="1" applyAlignment="1">
      <alignment horizontal="center"/>
    </xf>
    <xf numFmtId="4" fontId="69" fillId="0" borderId="0" xfId="1" applyNumberFormat="1" applyFont="1" applyFill="1" applyBorder="1" applyAlignment="1">
      <alignment horizontal="left" vertical="top" wrapText="1"/>
    </xf>
    <xf numFmtId="0" fontId="77" fillId="0" borderId="20" xfId="0" applyFont="1" applyBorder="1" applyAlignment="1">
      <alignment horizontal="center" vertical="top"/>
    </xf>
    <xf numFmtId="0" fontId="37" fillId="0" borderId="20" xfId="0" applyFont="1" applyBorder="1" applyAlignment="1">
      <alignment horizontal="center"/>
    </xf>
    <xf numFmtId="4" fontId="37" fillId="0" borderId="20" xfId="0" applyNumberFormat="1" applyFont="1" applyBorder="1" applyAlignment="1">
      <alignment horizontal="center"/>
    </xf>
    <xf numFmtId="0" fontId="37" fillId="0" borderId="0" xfId="0" applyFont="1" applyAlignment="1">
      <alignment horizontal="center" wrapText="1"/>
    </xf>
    <xf numFmtId="0" fontId="37" fillId="0" borderId="32" xfId="0" applyFont="1" applyBorder="1" applyAlignment="1">
      <alignment horizontal="center"/>
    </xf>
    <xf numFmtId="0" fontId="37" fillId="0" borderId="3" xfId="0" applyFont="1" applyBorder="1" applyAlignment="1">
      <alignment horizontal="center"/>
    </xf>
    <xf numFmtId="4" fontId="37" fillId="6" borderId="29" xfId="0" applyNumberFormat="1" applyFont="1" applyFill="1" applyBorder="1" applyAlignment="1">
      <alignment horizontal="left"/>
    </xf>
    <xf numFmtId="4" fontId="37" fillId="0" borderId="37" xfId="0" applyNumberFormat="1" applyFont="1" applyBorder="1" applyAlignment="1">
      <alignment horizontal="center"/>
    </xf>
    <xf numFmtId="16" fontId="37" fillId="0" borderId="29" xfId="0" applyNumberFormat="1" applyFont="1" applyBorder="1" applyAlignment="1">
      <alignment horizontal="center" vertical="top"/>
    </xf>
    <xf numFmtId="4" fontId="37" fillId="0" borderId="29" xfId="2" applyNumberFormat="1" applyFont="1" applyFill="1" applyBorder="1" applyAlignment="1">
      <alignment horizontal="center"/>
    </xf>
    <xf numFmtId="0" fontId="37" fillId="0" borderId="29" xfId="0" applyFont="1" applyBorder="1" applyAlignment="1">
      <alignment horizontal="center" vertical="top"/>
    </xf>
    <xf numFmtId="4" fontId="37" fillId="0" borderId="0" xfId="0" applyNumberFormat="1" applyFont="1" applyAlignment="1">
      <alignment horizontal="center" vertical="top"/>
    </xf>
    <xf numFmtId="0" fontId="37" fillId="0" borderId="29" xfId="0" applyFont="1" applyBorder="1" applyAlignment="1">
      <alignment horizontal="center" vertical="top" wrapText="1"/>
    </xf>
    <xf numFmtId="4" fontId="37" fillId="0" borderId="42" xfId="0" applyNumberFormat="1" applyFont="1" applyBorder="1" applyAlignment="1">
      <alignment horizontal="left" vertical="top" wrapText="1"/>
    </xf>
    <xf numFmtId="4" fontId="37" fillId="0" borderId="20" xfId="0" applyNumberFormat="1" applyFont="1" applyBorder="1" applyAlignment="1">
      <alignment horizontal="center" vertical="top"/>
    </xf>
    <xf numFmtId="4" fontId="37" fillId="0" borderId="20" xfId="1" applyNumberFormat="1" applyFont="1" applyFill="1" applyBorder="1" applyAlignment="1">
      <alignment horizontal="left" vertical="top" wrapText="1"/>
    </xf>
    <xf numFmtId="4" fontId="37" fillId="0" borderId="20" xfId="2" applyNumberFormat="1" applyFont="1" applyFill="1" applyBorder="1" applyAlignment="1">
      <alignment horizontal="center"/>
    </xf>
    <xf numFmtId="0" fontId="74" fillId="0" borderId="0" xfId="0" applyFont="1"/>
    <xf numFmtId="2" fontId="37" fillId="0" borderId="31" xfId="0" applyNumberFormat="1" applyFont="1" applyBorder="1" applyAlignment="1">
      <alignment horizontal="left" vertical="top" wrapText="1"/>
    </xf>
    <xf numFmtId="2" fontId="37" fillId="0" borderId="0" xfId="0" quotePrefix="1" applyNumberFormat="1" applyFont="1" applyAlignment="1">
      <alignment horizontal="left" vertical="top" wrapText="1"/>
    </xf>
    <xf numFmtId="0" fontId="37" fillId="0" borderId="0" xfId="3" quotePrefix="1" applyFont="1" applyAlignment="1">
      <alignment vertical="top" wrapText="1"/>
    </xf>
    <xf numFmtId="49" fontId="37" fillId="0" borderId="0" xfId="7" applyNumberFormat="1" applyFont="1" applyAlignment="1" applyProtection="1">
      <alignment horizontal="left" vertical="top" wrapText="1"/>
    </xf>
    <xf numFmtId="0" fontId="37" fillId="0" borderId="4" xfId="0" applyFont="1" applyBorder="1" applyAlignment="1">
      <alignment horizontal="center" vertical="top"/>
    </xf>
    <xf numFmtId="49" fontId="37" fillId="0" borderId="5" xfId="7" applyNumberFormat="1" applyFont="1" applyBorder="1" applyAlignment="1" applyProtection="1">
      <alignment horizontal="left" vertical="top" wrapText="1"/>
    </xf>
    <xf numFmtId="0" fontId="37" fillId="0" borderId="5" xfId="0" applyFont="1" applyBorder="1" applyAlignment="1">
      <alignment horizontal="center"/>
    </xf>
    <xf numFmtId="4" fontId="37" fillId="0" borderId="5" xfId="0" applyNumberFormat="1" applyFont="1" applyBorder="1" applyAlignment="1">
      <alignment horizontal="center"/>
    </xf>
    <xf numFmtId="0" fontId="37" fillId="0" borderId="6" xfId="0" applyFont="1" applyBorder="1" applyAlignment="1">
      <alignment horizontal="center"/>
    </xf>
    <xf numFmtId="0" fontId="37" fillId="0" borderId="0" xfId="0" applyFont="1" applyAlignment="1">
      <alignment vertical="top"/>
    </xf>
    <xf numFmtId="0" fontId="37" fillId="0" borderId="5" xfId="0" quotePrefix="1" applyFont="1" applyBorder="1" applyAlignment="1">
      <alignment vertical="top" wrapText="1"/>
    </xf>
    <xf numFmtId="4" fontId="37" fillId="6" borderId="39" xfId="0" applyNumberFormat="1" applyFont="1" applyFill="1" applyBorder="1" applyAlignment="1">
      <alignment horizontal="left"/>
    </xf>
    <xf numFmtId="0" fontId="37" fillId="0" borderId="39" xfId="0" applyFont="1" applyBorder="1" applyAlignment="1">
      <alignment horizontal="center" vertical="top"/>
    </xf>
    <xf numFmtId="0" fontId="37" fillId="0" borderId="39" xfId="0" applyFont="1" applyBorder="1" applyAlignment="1">
      <alignment vertical="top" wrapText="1"/>
    </xf>
    <xf numFmtId="0" fontId="37" fillId="0" borderId="21" xfId="1" applyFont="1" applyFill="1" applyBorder="1" applyAlignment="1">
      <alignment vertical="top" wrapText="1"/>
    </xf>
    <xf numFmtId="0" fontId="81" fillId="0" borderId="0" xfId="0" applyFont="1"/>
    <xf numFmtId="0" fontId="82" fillId="0" borderId="0" xfId="0" applyFont="1"/>
    <xf numFmtId="0" fontId="37" fillId="0" borderId="0" xfId="0" applyFont="1" applyAlignment="1">
      <alignment horizontal="center" vertical="top" wrapText="1"/>
    </xf>
    <xf numFmtId="0" fontId="37" fillId="0" borderId="5" xfId="0" applyFont="1" applyBorder="1" applyAlignment="1">
      <alignment horizontal="left" vertical="top" wrapText="1"/>
    </xf>
    <xf numFmtId="0" fontId="37" fillId="0" borderId="29" xfId="1" applyFont="1" applyFill="1" applyBorder="1" applyAlignment="1">
      <alignment vertical="top" wrapText="1"/>
    </xf>
    <xf numFmtId="0" fontId="37" fillId="0" borderId="0" xfId="1" applyFont="1" applyFill="1" applyBorder="1" applyAlignment="1">
      <alignment vertical="top" wrapText="1"/>
    </xf>
    <xf numFmtId="0" fontId="37" fillId="6" borderId="2" xfId="0" applyFont="1" applyFill="1" applyBorder="1" applyAlignment="1">
      <alignment horizontal="center" vertical="top"/>
    </xf>
    <xf numFmtId="0" fontId="37" fillId="6" borderId="0" xfId="0" applyFont="1" applyFill="1" applyAlignment="1">
      <alignment horizontal="left" vertical="top" wrapText="1"/>
    </xf>
    <xf numFmtId="0" fontId="37" fillId="6" borderId="0" xfId="0" applyFont="1" applyFill="1" applyAlignment="1">
      <alignment horizontal="center" vertical="top" wrapText="1"/>
    </xf>
    <xf numFmtId="0" fontId="37" fillId="6" borderId="3" xfId="0" applyFont="1" applyFill="1" applyBorder="1" applyAlignment="1">
      <alignment horizontal="center"/>
    </xf>
    <xf numFmtId="0" fontId="37" fillId="0" borderId="34" xfId="0" applyFont="1" applyBorder="1" applyAlignment="1">
      <alignment horizontal="center" vertical="top" wrapText="1"/>
    </xf>
    <xf numFmtId="0" fontId="37" fillId="6" borderId="18" xfId="0" applyFont="1" applyFill="1" applyBorder="1" applyAlignment="1">
      <alignment horizontal="center" vertical="top" wrapText="1"/>
    </xf>
    <xf numFmtId="0" fontId="37" fillId="6" borderId="7" xfId="0" applyFont="1" applyFill="1" applyBorder="1" applyAlignment="1">
      <alignment vertical="top" wrapText="1"/>
    </xf>
    <xf numFmtId="0" fontId="37" fillId="6" borderId="7" xfId="0" applyFont="1" applyFill="1" applyBorder="1" applyAlignment="1">
      <alignment horizontal="center"/>
    </xf>
    <xf numFmtId="4" fontId="37" fillId="6" borderId="7" xfId="0" applyNumberFormat="1" applyFont="1" applyFill="1" applyBorder="1" applyAlignment="1">
      <alignment horizontal="center"/>
    </xf>
    <xf numFmtId="4" fontId="37" fillId="6" borderId="7" xfId="0" applyNumberFormat="1" applyFont="1" applyFill="1" applyBorder="1" applyAlignment="1">
      <alignment horizontal="center" wrapText="1"/>
    </xf>
    <xf numFmtId="4" fontId="37" fillId="6" borderId="19" xfId="0" applyNumberFormat="1" applyFont="1" applyFill="1" applyBorder="1" applyAlignment="1">
      <alignment horizontal="center"/>
    </xf>
    <xf numFmtId="0" fontId="37" fillId="0" borderId="37" xfId="0" applyFont="1" applyBorder="1" applyAlignment="1">
      <alignment horizontal="center" vertical="top"/>
    </xf>
    <xf numFmtId="0" fontId="37" fillId="0" borderId="37" xfId="0" applyFont="1" applyBorder="1" applyAlignment="1">
      <alignment horizontal="left" vertical="top" wrapText="1"/>
    </xf>
    <xf numFmtId="0" fontId="37" fillId="0" borderId="37" xfId="0" applyFont="1" applyBorder="1" applyAlignment="1">
      <alignment horizontal="center"/>
    </xf>
    <xf numFmtId="4" fontId="37" fillId="0" borderId="37" xfId="2" applyNumberFormat="1" applyFont="1" applyFill="1" applyBorder="1" applyAlignment="1">
      <alignment horizontal="center"/>
    </xf>
    <xf numFmtId="0" fontId="37" fillId="0" borderId="36" xfId="0" applyFont="1" applyBorder="1" applyAlignment="1">
      <alignment horizontal="left" vertical="top" wrapText="1"/>
    </xf>
    <xf numFmtId="0" fontId="37" fillId="0" borderId="0" xfId="2" applyFont="1" applyFill="1" applyBorder="1" applyAlignment="1">
      <alignment horizontal="center"/>
    </xf>
    <xf numFmtId="0" fontId="83" fillId="0" borderId="21" xfId="0" applyFont="1" applyBorder="1" applyAlignment="1">
      <alignment horizontal="left" vertical="top" wrapText="1"/>
    </xf>
    <xf numFmtId="4" fontId="37" fillId="6" borderId="42" xfId="0" applyNumberFormat="1" applyFont="1" applyFill="1" applyBorder="1" applyAlignment="1">
      <alignment horizontal="left"/>
    </xf>
    <xf numFmtId="4" fontId="37" fillId="6" borderId="42" xfId="0" applyNumberFormat="1" applyFont="1" applyFill="1" applyBorder="1" applyAlignment="1">
      <alignment horizontal="center"/>
    </xf>
    <xf numFmtId="0" fontId="37" fillId="0" borderId="42" xfId="0" applyFont="1" applyBorder="1" applyAlignment="1">
      <alignment horizontal="center" vertical="top"/>
    </xf>
    <xf numFmtId="0" fontId="37" fillId="0" borderId="42" xfId="0" applyFont="1" applyBorder="1" applyAlignment="1">
      <alignment horizontal="left" vertical="top" wrapText="1"/>
    </xf>
    <xf numFmtId="0" fontId="37" fillId="0" borderId="42" xfId="0" applyFont="1" applyBorder="1" applyAlignment="1">
      <alignment horizontal="center"/>
    </xf>
    <xf numFmtId="4" fontId="37" fillId="0" borderId="42" xfId="2" applyNumberFormat="1" applyFont="1" applyFill="1" applyBorder="1" applyAlignment="1">
      <alignment horizontal="center"/>
    </xf>
    <xf numFmtId="49" fontId="37" fillId="0" borderId="29" xfId="7" applyNumberFormat="1" applyFont="1" applyBorder="1" applyAlignment="1" applyProtection="1">
      <alignment horizontal="left" vertical="top" wrapText="1"/>
    </xf>
    <xf numFmtId="4" fontId="37" fillId="6" borderId="39" xfId="0" applyNumberFormat="1" applyFont="1" applyFill="1" applyBorder="1" applyAlignment="1">
      <alignment horizontal="center" vertical="top"/>
    </xf>
    <xf numFmtId="0" fontId="37" fillId="6" borderId="39" xfId="0" applyFont="1" applyFill="1" applyBorder="1" applyAlignment="1">
      <alignment horizontal="left" vertical="top" wrapText="1"/>
    </xf>
    <xf numFmtId="4" fontId="37" fillId="6" borderId="40" xfId="0" applyNumberFormat="1" applyFont="1" applyFill="1" applyBorder="1" applyAlignment="1">
      <alignment horizontal="center"/>
    </xf>
    <xf numFmtId="0" fontId="37" fillId="0" borderId="43" xfId="0" applyFont="1" applyBorder="1" applyAlignment="1">
      <alignment horizontal="center" vertical="top"/>
    </xf>
    <xf numFmtId="0" fontId="37" fillId="0" borderId="29" xfId="19" applyFont="1" applyFill="1" applyBorder="1" applyAlignment="1">
      <alignment vertical="top" wrapText="1"/>
    </xf>
    <xf numFmtId="0" fontId="85" fillId="0" borderId="0" xfId="0" applyFont="1"/>
    <xf numFmtId="0" fontId="37" fillId="0" borderId="0" xfId="0" applyFont="1" applyAlignment="1">
      <alignment vertical="distributed"/>
    </xf>
    <xf numFmtId="0" fontId="37" fillId="0" borderId="48" xfId="0" applyFont="1" applyBorder="1" applyAlignment="1">
      <alignment horizontal="center"/>
    </xf>
    <xf numFmtId="4" fontId="37" fillId="0" borderId="48" xfId="12" applyNumberFormat="1" applyFont="1" applyBorder="1" applyAlignment="1">
      <alignment horizontal="center"/>
    </xf>
    <xf numFmtId="170" fontId="0" fillId="0" borderId="52" xfId="0" applyNumberFormat="1" applyBorder="1" applyAlignment="1">
      <alignment horizontal="center"/>
    </xf>
    <xf numFmtId="0" fontId="0" fillId="0" borderId="52" xfId="0" applyBorder="1" applyAlignment="1">
      <alignment horizontal="left"/>
    </xf>
    <xf numFmtId="0" fontId="0" fillId="0" borderId="52" xfId="0" applyBorder="1" applyAlignment="1">
      <alignment horizontal="center"/>
    </xf>
    <xf numFmtId="4" fontId="0" fillId="0" borderId="52" xfId="0" applyNumberFormat="1" applyBorder="1" applyAlignment="1">
      <alignment horizontal="center"/>
    </xf>
    <xf numFmtId="4" fontId="0" fillId="0" borderId="53" xfId="0" applyNumberFormat="1" applyBorder="1" applyAlignment="1">
      <alignment horizontal="center"/>
    </xf>
    <xf numFmtId="170" fontId="0" fillId="0" borderId="54" xfId="0" applyNumberFormat="1" applyBorder="1" applyAlignment="1">
      <alignment horizontal="center"/>
    </xf>
    <xf numFmtId="0" fontId="0" fillId="0" borderId="54" xfId="0" applyBorder="1" applyAlignment="1">
      <alignment horizontal="left"/>
    </xf>
    <xf numFmtId="0" fontId="0" fillId="0" borderId="54" xfId="0" applyBorder="1" applyAlignment="1">
      <alignment horizontal="center"/>
    </xf>
    <xf numFmtId="4" fontId="0" fillId="0" borderId="54" xfId="0" applyNumberFormat="1" applyBorder="1" applyAlignment="1">
      <alignment horizontal="center"/>
    </xf>
    <xf numFmtId="4" fontId="0" fillId="0" borderId="55" xfId="0" applyNumberFormat="1" applyBorder="1" applyAlignment="1">
      <alignment horizontal="center"/>
    </xf>
    <xf numFmtId="170" fontId="0" fillId="0" borderId="0" xfId="0" applyNumberFormat="1" applyAlignment="1">
      <alignment horizontal="center"/>
    </xf>
    <xf numFmtId="0" fontId="0" fillId="0" borderId="0" xfId="0" applyAlignment="1">
      <alignment horizontal="left"/>
    </xf>
    <xf numFmtId="0" fontId="0" fillId="0" borderId="0" xfId="0" applyAlignment="1">
      <alignment horizontal="center"/>
    </xf>
    <xf numFmtId="4" fontId="0" fillId="0" borderId="0" xfId="0" applyNumberFormat="1" applyAlignment="1">
      <alignment horizontal="center"/>
    </xf>
    <xf numFmtId="170" fontId="0" fillId="8" borderId="56" xfId="0" applyNumberFormat="1" applyFill="1" applyBorder="1" applyAlignment="1">
      <alignment horizontal="center"/>
    </xf>
    <xf numFmtId="0" fontId="60" fillId="8" borderId="57" xfId="0" applyFont="1" applyFill="1" applyBorder="1" applyAlignment="1">
      <alignment horizontal="left"/>
    </xf>
    <xf numFmtId="0" fontId="57" fillId="0" borderId="0" xfId="0" applyFont="1" applyAlignment="1">
      <alignment horizontal="left"/>
    </xf>
    <xf numFmtId="0" fontId="87" fillId="0" borderId="0" xfId="0" applyFont="1" applyAlignment="1">
      <alignment horizontal="left"/>
    </xf>
    <xf numFmtId="4" fontId="87" fillId="0" borderId="0" xfId="0" applyNumberFormat="1" applyFont="1" applyAlignment="1">
      <alignment horizontal="right"/>
    </xf>
    <xf numFmtId="4" fontId="0" fillId="0" borderId="0" xfId="0" applyNumberFormat="1" applyAlignment="1">
      <alignment horizontal="left"/>
    </xf>
    <xf numFmtId="4" fontId="0" fillId="0" borderId="0" xfId="0" applyNumberFormat="1" applyAlignment="1">
      <alignment horizontal="right"/>
    </xf>
    <xf numFmtId="170" fontId="26" fillId="8" borderId="56" xfId="0" applyNumberFormat="1" applyFont="1" applyFill="1" applyBorder="1" applyAlignment="1">
      <alignment horizontal="center"/>
    </xf>
    <xf numFmtId="0" fontId="60" fillId="8" borderId="58" xfId="0" applyFont="1" applyFill="1" applyBorder="1" applyAlignment="1">
      <alignment horizontal="left"/>
    </xf>
    <xf numFmtId="0" fontId="26" fillId="8" borderId="58" xfId="0" applyFont="1" applyFill="1" applyBorder="1" applyAlignment="1">
      <alignment horizontal="right"/>
    </xf>
    <xf numFmtId="4" fontId="26" fillId="8" borderId="58" xfId="0" applyNumberFormat="1" applyFont="1" applyFill="1" applyBorder="1" applyAlignment="1">
      <alignment horizontal="right"/>
    </xf>
    <xf numFmtId="4" fontId="60" fillId="8" borderId="57" xfId="0" applyNumberFormat="1" applyFont="1" applyFill="1" applyBorder="1" applyAlignment="1">
      <alignment horizontal="right"/>
    </xf>
    <xf numFmtId="170" fontId="0" fillId="0" borderId="0" xfId="0" applyNumberFormat="1"/>
    <xf numFmtId="0" fontId="57" fillId="0" borderId="0" xfId="0" applyFont="1"/>
    <xf numFmtId="0" fontId="60" fillId="0" borderId="0" xfId="0" applyFont="1"/>
    <xf numFmtId="170" fontId="88" fillId="0" borderId="0" xfId="0" applyNumberFormat="1" applyFont="1" applyAlignment="1">
      <alignment horizontal="center" vertical="top"/>
    </xf>
    <xf numFmtId="0" fontId="89" fillId="0" borderId="0" xfId="0" quotePrefix="1" applyFont="1" applyAlignment="1">
      <alignment horizontal="justify" vertical="top"/>
    </xf>
    <xf numFmtId="0" fontId="90" fillId="0" borderId="0" xfId="0" applyFont="1" applyAlignment="1">
      <alignment horizontal="right"/>
    </xf>
    <xf numFmtId="0" fontId="89" fillId="0" borderId="0" xfId="0" applyFont="1" applyAlignment="1">
      <alignment horizontal="right"/>
    </xf>
    <xf numFmtId="4" fontId="88" fillId="0" borderId="0" xfId="0" applyNumberFormat="1" applyFont="1" applyAlignment="1">
      <alignment horizontal="center"/>
    </xf>
    <xf numFmtId="4" fontId="90" fillId="0" borderId="0" xfId="0" applyNumberFormat="1" applyFont="1" applyAlignment="1">
      <alignment horizontal="center"/>
    </xf>
    <xf numFmtId="0" fontId="88" fillId="12" borderId="0" xfId="0" applyFont="1" applyFill="1" applyAlignment="1">
      <alignment horizontal="left" vertical="top"/>
    </xf>
    <xf numFmtId="0" fontId="88" fillId="0" borderId="0" xfId="0" applyFont="1" applyAlignment="1">
      <alignment horizontal="right"/>
    </xf>
    <xf numFmtId="4" fontId="91" fillId="0" borderId="0" xfId="0" applyNumberFormat="1" applyFont="1" applyAlignment="1">
      <alignment horizontal="right"/>
    </xf>
    <xf numFmtId="4" fontId="92" fillId="0" borderId="0" xfId="0" applyNumberFormat="1" applyFont="1" applyAlignment="1">
      <alignment horizontal="center"/>
    </xf>
    <xf numFmtId="0" fontId="88" fillId="0" borderId="0" xfId="0" applyFont="1" applyAlignment="1">
      <alignment horizontal="justify" vertical="top"/>
    </xf>
    <xf numFmtId="4" fontId="91" fillId="0" borderId="0" xfId="0" applyNumberFormat="1" applyFont="1" applyAlignment="1">
      <alignment horizontal="center"/>
    </xf>
    <xf numFmtId="0" fontId="92" fillId="0" borderId="0" xfId="0" applyFont="1" applyAlignment="1">
      <alignment horizontal="right"/>
    </xf>
    <xf numFmtId="4" fontId="88" fillId="0" borderId="0" xfId="0" applyNumberFormat="1" applyFont="1" applyAlignment="1">
      <alignment horizontal="right"/>
    </xf>
    <xf numFmtId="4" fontId="92" fillId="0" borderId="0" xfId="0" applyNumberFormat="1" applyFont="1" applyAlignment="1">
      <alignment horizontal="right"/>
    </xf>
    <xf numFmtId="170" fontId="88" fillId="0" borderId="0" xfId="0" applyNumberFormat="1" applyFont="1" applyAlignment="1">
      <alignment horizontal="center"/>
    </xf>
    <xf numFmtId="0" fontId="93" fillId="0" borderId="0" xfId="0" applyFont="1" applyAlignment="1">
      <alignment horizontal="justify"/>
    </xf>
    <xf numFmtId="1" fontId="94" fillId="0" borderId="0" xfId="23" applyNumberFormat="1" applyFont="1" applyBorder="1" applyAlignment="1">
      <alignment horizontal="right"/>
    </xf>
    <xf numFmtId="2" fontId="94" fillId="0" borderId="0" xfId="0" applyNumberFormat="1" applyFont="1" applyAlignment="1">
      <alignment horizontal="right"/>
    </xf>
    <xf numFmtId="4" fontId="95" fillId="0" borderId="0" xfId="0" applyNumberFormat="1" applyFont="1" applyAlignment="1">
      <alignment horizontal="center"/>
    </xf>
    <xf numFmtId="0" fontId="88" fillId="0" borderId="0" xfId="0" applyFont="1" applyAlignment="1">
      <alignment horizontal="right" vertical="top"/>
    </xf>
    <xf numFmtId="4" fontId="92" fillId="0" borderId="0" xfId="23" applyNumberFormat="1" applyFont="1" applyBorder="1" applyAlignment="1">
      <alignment horizontal="center"/>
    </xf>
    <xf numFmtId="4" fontId="96" fillId="0" borderId="0" xfId="0" applyNumberFormat="1" applyFont="1"/>
    <xf numFmtId="0" fontId="90" fillId="0" borderId="0" xfId="0" applyFont="1" applyAlignment="1">
      <alignment horizontal="left"/>
    </xf>
    <xf numFmtId="4" fontId="89" fillId="0" borderId="0" xfId="0" applyNumberFormat="1" applyFont="1"/>
    <xf numFmtId="0" fontId="92" fillId="0" borderId="0" xfId="0" applyFont="1"/>
    <xf numFmtId="0" fontId="89" fillId="0" borderId="0" xfId="0" applyFont="1" applyAlignment="1">
      <alignment horizontal="left"/>
    </xf>
    <xf numFmtId="0" fontId="89" fillId="0" borderId="0" xfId="0" applyFont="1" applyAlignment="1">
      <alignment horizontal="justify" vertical="top"/>
    </xf>
    <xf numFmtId="0" fontId="89" fillId="0" borderId="0" xfId="0" applyFont="1"/>
    <xf numFmtId="0" fontId="88" fillId="0" borderId="0" xfId="0" applyFont="1" applyAlignment="1">
      <alignment horizontal="justify" vertical="top" wrapText="1"/>
    </xf>
    <xf numFmtId="1" fontId="88" fillId="0" borderId="0" xfId="0" applyNumberFormat="1" applyFont="1" applyAlignment="1">
      <alignment horizontal="right"/>
    </xf>
    <xf numFmtId="0" fontId="88" fillId="0" borderId="0" xfId="0" applyFont="1" applyAlignment="1">
      <alignment horizontal="left"/>
    </xf>
    <xf numFmtId="1" fontId="94" fillId="0" borderId="0" xfId="0" applyNumberFormat="1" applyFont="1" applyAlignment="1">
      <alignment horizontal="right"/>
    </xf>
    <xf numFmtId="0" fontId="99" fillId="0" borderId="0" xfId="0" applyFont="1"/>
    <xf numFmtId="0" fontId="88" fillId="0" borderId="0" xfId="0" applyFont="1"/>
    <xf numFmtId="0" fontId="99" fillId="0" borderId="0" xfId="0" applyFont="1" applyAlignment="1">
      <alignment horizontal="right"/>
    </xf>
    <xf numFmtId="0" fontId="100" fillId="0" borderId="0" xfId="0" applyFont="1" applyAlignment="1">
      <alignment horizontal="justify" vertical="top"/>
    </xf>
    <xf numFmtId="0" fontId="101" fillId="0" borderId="0" xfId="0" applyFont="1"/>
    <xf numFmtId="0" fontId="89" fillId="0" borderId="0" xfId="0" applyFont="1" applyAlignment="1">
      <alignment horizontal="left" wrapText="1"/>
    </xf>
    <xf numFmtId="0" fontId="57" fillId="0" borderId="0" xfId="0" applyFont="1" applyAlignment="1">
      <alignment horizontal="right"/>
    </xf>
    <xf numFmtId="1" fontId="94" fillId="0" borderId="0" xfId="23" applyNumberFormat="1" applyFont="1" applyFill="1" applyBorder="1" applyAlignment="1">
      <alignment horizontal="right"/>
    </xf>
    <xf numFmtId="4" fontId="89" fillId="0" borderId="0" xfId="0" applyNumberFormat="1" applyFont="1" applyAlignment="1">
      <alignment horizontal="right"/>
    </xf>
    <xf numFmtId="49" fontId="88" fillId="0" borderId="0" xfId="0" applyNumberFormat="1" applyFont="1"/>
    <xf numFmtId="4" fontId="102" fillId="0" borderId="0" xfId="0" applyNumberFormat="1" applyFont="1"/>
    <xf numFmtId="170" fontId="88" fillId="0" borderId="0" xfId="0" applyNumberFormat="1" applyFont="1" applyAlignment="1">
      <alignment horizontal="left"/>
    </xf>
    <xf numFmtId="1" fontId="89" fillId="0" borderId="0" xfId="0" applyNumberFormat="1" applyFont="1" applyAlignment="1">
      <alignment horizontal="right"/>
    </xf>
    <xf numFmtId="0" fontId="20" fillId="0" borderId="0" xfId="0" applyFont="1" applyAlignment="1">
      <alignment horizontal="justify" vertical="top"/>
    </xf>
    <xf numFmtId="0" fontId="92" fillId="8" borderId="58" xfId="0" applyFont="1" applyFill="1" applyBorder="1" applyAlignment="1">
      <alignment horizontal="justify" vertical="top"/>
    </xf>
    <xf numFmtId="4" fontId="92" fillId="8" borderId="58" xfId="0" applyNumberFormat="1" applyFont="1" applyFill="1" applyBorder="1" applyAlignment="1">
      <alignment horizontal="right"/>
    </xf>
    <xf numFmtId="4" fontId="92" fillId="8" borderId="57" xfId="0" applyNumberFormat="1" applyFont="1" applyFill="1" applyBorder="1" applyAlignment="1">
      <alignment horizontal="right"/>
    </xf>
    <xf numFmtId="2" fontId="94" fillId="0" borderId="0" xfId="0" applyNumberFormat="1" applyFont="1"/>
    <xf numFmtId="4" fontId="92" fillId="0" borderId="0" xfId="0" applyNumberFormat="1" applyFont="1"/>
    <xf numFmtId="49" fontId="88" fillId="0" borderId="0" xfId="0" applyNumberFormat="1" applyFont="1" applyAlignment="1">
      <alignment horizontal="right"/>
    </xf>
    <xf numFmtId="4" fontId="97" fillId="0" borderId="0" xfId="0" applyNumberFormat="1" applyFont="1"/>
    <xf numFmtId="0" fontId="98" fillId="0" borderId="0" xfId="0" applyFont="1" applyAlignment="1">
      <alignment wrapText="1"/>
    </xf>
    <xf numFmtId="0" fontId="37" fillId="0" borderId="0" xfId="74" applyFont="1" applyAlignment="1">
      <alignment horizontal="right" wrapText="1"/>
    </xf>
    <xf numFmtId="0" fontId="103" fillId="0" borderId="0" xfId="0" applyFont="1"/>
    <xf numFmtId="49" fontId="15" fillId="0" borderId="0" xfId="0" applyNumberFormat="1" applyFont="1"/>
    <xf numFmtId="1" fontId="104" fillId="0" borderId="0" xfId="0" applyNumberFormat="1" applyFont="1" applyAlignment="1">
      <alignment horizontal="right"/>
    </xf>
    <xf numFmtId="0" fontId="88" fillId="0" borderId="0" xfId="0" applyFont="1" applyAlignment="1">
      <alignment horizontal="left" vertical="top" wrapText="1"/>
    </xf>
    <xf numFmtId="0" fontId="103" fillId="0" borderId="0" xfId="0" applyFont="1" applyAlignment="1">
      <alignment horizontal="right"/>
    </xf>
    <xf numFmtId="170" fontId="15" fillId="0" borderId="0" xfId="0" applyNumberFormat="1" applyFont="1" applyAlignment="1">
      <alignment horizontal="center" vertical="top"/>
    </xf>
    <xf numFmtId="4" fontId="90" fillId="0" borderId="0" xfId="0" applyNumberFormat="1" applyFont="1" applyAlignment="1">
      <alignment horizontal="right"/>
    </xf>
    <xf numFmtId="4" fontId="100" fillId="0" borderId="0" xfId="0" applyNumberFormat="1" applyFont="1"/>
    <xf numFmtId="0" fontId="89" fillId="0" borderId="0" xfId="0" applyFont="1" applyAlignment="1">
      <alignment horizontal="justify" vertical="top" wrapText="1"/>
    </xf>
    <xf numFmtId="1" fontId="105" fillId="0" borderId="0" xfId="0" applyNumberFormat="1" applyFont="1" applyAlignment="1">
      <alignment horizontal="right"/>
    </xf>
    <xf numFmtId="0" fontId="92" fillId="0" borderId="0" xfId="0" applyFont="1" applyAlignment="1">
      <alignment horizontal="justify" vertical="top"/>
    </xf>
    <xf numFmtId="170" fontId="62" fillId="0" borderId="0" xfId="0" applyNumberFormat="1" applyFont="1" applyAlignment="1">
      <alignment horizontal="center" vertical="top"/>
    </xf>
    <xf numFmtId="0" fontId="62" fillId="0" borderId="0" xfId="0" applyFont="1" applyAlignment="1">
      <alignment horizontal="justify" vertical="top"/>
    </xf>
    <xf numFmtId="1" fontId="62" fillId="0" borderId="0" xfId="0" applyNumberFormat="1" applyFont="1" applyAlignment="1">
      <alignment horizontal="right"/>
    </xf>
    <xf numFmtId="4" fontId="62" fillId="0" borderId="0" xfId="0" applyNumberFormat="1" applyFont="1" applyAlignment="1">
      <alignment horizontal="center"/>
    </xf>
    <xf numFmtId="170" fontId="108" fillId="0" borderId="0" xfId="0" applyNumberFormat="1" applyFont="1" applyAlignment="1">
      <alignment horizontal="center" vertical="top"/>
    </xf>
    <xf numFmtId="1" fontId="107" fillId="0" borderId="0" xfId="0" applyNumberFormat="1" applyFont="1" applyAlignment="1">
      <alignment horizontal="right"/>
    </xf>
    <xf numFmtId="4" fontId="107" fillId="0" borderId="0" xfId="0" applyNumberFormat="1" applyFont="1" applyAlignment="1">
      <alignment horizontal="center"/>
    </xf>
    <xf numFmtId="4" fontId="107" fillId="0" borderId="0" xfId="0" applyNumberFormat="1" applyFont="1"/>
    <xf numFmtId="0" fontId="13" fillId="0" borderId="0" xfId="0" applyFont="1" applyAlignment="1">
      <alignment horizontal="justify" vertical="top"/>
    </xf>
    <xf numFmtId="1" fontId="13" fillId="0" borderId="0" xfId="0" applyNumberFormat="1" applyFont="1" applyAlignment="1">
      <alignment horizontal="right"/>
    </xf>
    <xf numFmtId="4" fontId="13" fillId="0" borderId="0" xfId="0" applyNumberFormat="1" applyFont="1"/>
    <xf numFmtId="1" fontId="62" fillId="0" borderId="0" xfId="74" applyNumberFormat="1" applyFont="1" applyAlignment="1">
      <alignment horizontal="right" wrapText="1"/>
    </xf>
    <xf numFmtId="4" fontId="62" fillId="0" borderId="0" xfId="0" applyNumberFormat="1" applyFont="1"/>
    <xf numFmtId="0" fontId="13" fillId="0" borderId="0" xfId="0" applyFont="1" applyAlignment="1">
      <alignment horizontal="justify" vertical="top" wrapText="1"/>
    </xf>
    <xf numFmtId="1" fontId="13" fillId="0" borderId="0" xfId="74" applyNumberFormat="1" applyFont="1" applyAlignment="1">
      <alignment horizontal="right" wrapText="1"/>
    </xf>
    <xf numFmtId="0" fontId="107" fillId="0" borderId="0" xfId="0" applyFont="1"/>
    <xf numFmtId="4" fontId="15" fillId="0" borderId="0" xfId="0" applyNumberFormat="1" applyFont="1" applyAlignment="1">
      <alignment horizontal="right"/>
    </xf>
    <xf numFmtId="0" fontId="0" fillId="0" borderId="0" xfId="0" applyAlignment="1">
      <alignment horizontal="justify" vertical="top"/>
    </xf>
    <xf numFmtId="9" fontId="88" fillId="0" borderId="0" xfId="0" applyNumberFormat="1" applyFont="1" applyAlignment="1">
      <alignment horizontal="left"/>
    </xf>
    <xf numFmtId="0" fontId="61" fillId="0" borderId="0" xfId="0" applyFont="1"/>
    <xf numFmtId="0" fontId="15" fillId="0" borderId="0" xfId="0" applyFont="1"/>
    <xf numFmtId="0" fontId="62" fillId="0" borderId="0" xfId="0" applyFont="1"/>
    <xf numFmtId="9" fontId="88" fillId="0" borderId="0" xfId="0" applyNumberFormat="1" applyFont="1" applyAlignment="1">
      <alignment horizontal="justify" vertical="top"/>
    </xf>
    <xf numFmtId="10" fontId="88" fillId="0" borderId="0" xfId="0" applyNumberFormat="1" applyFont="1" applyAlignment="1">
      <alignment horizontal="justify" vertical="top"/>
    </xf>
    <xf numFmtId="0" fontId="88" fillId="0" borderId="0" xfId="0" applyFont="1" applyAlignment="1">
      <alignment horizontal="center"/>
    </xf>
    <xf numFmtId="0" fontId="62" fillId="0" borderId="0" xfId="0" applyFont="1" applyAlignment="1">
      <alignment horizontal="right"/>
    </xf>
    <xf numFmtId="0" fontId="88" fillId="0" borderId="59" xfId="0" applyFont="1" applyBorder="1" applyAlignment="1">
      <alignment horizontal="justify" vertical="top"/>
    </xf>
    <xf numFmtId="0" fontId="90" fillId="0" borderId="0" xfId="0" applyFont="1" applyAlignment="1">
      <alignment horizontal="justify" vertical="top"/>
    </xf>
    <xf numFmtId="170" fontId="88" fillId="0" borderId="0" xfId="0" applyNumberFormat="1" applyFont="1" applyAlignment="1">
      <alignment horizontal="left" vertical="top"/>
    </xf>
    <xf numFmtId="49" fontId="110" fillId="0" borderId="0" xfId="0" applyNumberFormat="1" applyFont="1" applyAlignment="1">
      <alignment horizontal="center" vertical="top"/>
    </xf>
    <xf numFmtId="0" fontId="100" fillId="0" borderId="0" xfId="0" applyFont="1" applyAlignment="1">
      <alignment horizontal="right"/>
    </xf>
    <xf numFmtId="1" fontId="100" fillId="0" borderId="0" xfId="0" applyNumberFormat="1" applyFont="1" applyAlignment="1">
      <alignment horizontal="right"/>
    </xf>
    <xf numFmtId="9" fontId="111" fillId="0" borderId="0" xfId="74" applyNumberFormat="1" applyFont="1" applyAlignment="1">
      <alignment horizontal="right" wrapText="1"/>
    </xf>
    <xf numFmtId="4" fontId="0" fillId="0" borderId="63" xfId="0" applyNumberFormat="1" applyBorder="1" applyAlignment="1">
      <alignment horizontal="center"/>
    </xf>
    <xf numFmtId="0" fontId="112" fillId="0" borderId="0" xfId="49" applyFont="1" applyAlignment="1">
      <alignment horizontal="left" vertical="top" wrapText="1"/>
    </xf>
    <xf numFmtId="0" fontId="113" fillId="0" borderId="0" xfId="49" applyFont="1" applyAlignment="1">
      <alignment horizontal="left" vertical="top" wrapText="1"/>
    </xf>
    <xf numFmtId="0" fontId="58" fillId="0" borderId="0" xfId="0" applyFont="1" applyAlignment="1">
      <alignment wrapText="1"/>
    </xf>
    <xf numFmtId="0" fontId="58" fillId="0" borderId="0" xfId="0" applyFont="1"/>
    <xf numFmtId="0" fontId="59" fillId="8" borderId="58" xfId="0" applyFont="1" applyFill="1" applyBorder="1" applyAlignment="1">
      <alignment horizontal="left" wrapText="1"/>
    </xf>
    <xf numFmtId="0" fontId="60" fillId="8" borderId="58" xfId="0" applyFont="1" applyFill="1" applyBorder="1" applyAlignment="1">
      <alignment horizontal="left" wrapText="1"/>
    </xf>
    <xf numFmtId="0" fontId="60" fillId="8" borderId="57" xfId="0" applyFont="1" applyFill="1" applyBorder="1" applyAlignment="1">
      <alignment horizontal="left" wrapText="1"/>
    </xf>
    <xf numFmtId="4" fontId="0" fillId="11" borderId="0" xfId="0" applyNumberFormat="1" applyFill="1" applyAlignment="1">
      <alignment horizontal="right"/>
    </xf>
    <xf numFmtId="170" fontId="0" fillId="0" borderId="60" xfId="0" applyNumberFormat="1" applyBorder="1" applyAlignment="1">
      <alignment horizontal="center"/>
    </xf>
    <xf numFmtId="0" fontId="0" fillId="0" borderId="61" xfId="0" applyBorder="1" applyAlignment="1">
      <alignment horizontal="left"/>
    </xf>
    <xf numFmtId="0" fontId="0" fillId="0" borderId="61" xfId="0" applyBorder="1" applyAlignment="1">
      <alignment horizontal="center"/>
    </xf>
    <xf numFmtId="4" fontId="0" fillId="0" borderId="61" xfId="0" applyNumberFormat="1" applyBorder="1" applyAlignment="1">
      <alignment horizontal="center"/>
    </xf>
    <xf numFmtId="4" fontId="0" fillId="0" borderId="64" xfId="0" applyNumberFormat="1" applyBorder="1" applyAlignment="1">
      <alignment horizontal="center"/>
    </xf>
    <xf numFmtId="170" fontId="0" fillId="0" borderId="62" xfId="0" applyNumberFormat="1" applyBorder="1" applyAlignment="1">
      <alignment horizontal="center"/>
    </xf>
    <xf numFmtId="0" fontId="0" fillId="0" borderId="63" xfId="0" applyBorder="1" applyAlignment="1">
      <alignment horizontal="left"/>
    </xf>
    <xf numFmtId="0" fontId="0" fillId="0" borderId="63" xfId="0" applyBorder="1" applyAlignment="1">
      <alignment horizontal="center"/>
    </xf>
    <xf numFmtId="4" fontId="0" fillId="0" borderId="65" xfId="0" applyNumberFormat="1" applyBorder="1" applyAlignment="1">
      <alignment horizontal="center"/>
    </xf>
    <xf numFmtId="0" fontId="0" fillId="8" borderId="58" xfId="0" applyFill="1" applyBorder="1" applyAlignment="1">
      <alignment horizontal="center"/>
    </xf>
    <xf numFmtId="0" fontId="0" fillId="8" borderId="57" xfId="0" applyFill="1" applyBorder="1" applyAlignment="1">
      <alignment horizontal="center"/>
    </xf>
    <xf numFmtId="0" fontId="114" fillId="0" borderId="0" xfId="0" applyFont="1" applyAlignment="1">
      <alignment horizontal="left"/>
    </xf>
    <xf numFmtId="0" fontId="15" fillId="0" borderId="0" xfId="0" applyFont="1" applyAlignment="1">
      <alignment horizontal="left"/>
    </xf>
    <xf numFmtId="0" fontId="0" fillId="0" borderId="52" xfId="0" applyBorder="1" applyAlignment="1">
      <alignment horizontal="justify" vertical="top"/>
    </xf>
    <xf numFmtId="0" fontId="88" fillId="0" borderId="53" xfId="0" applyFont="1" applyBorder="1" applyAlignment="1">
      <alignment horizontal="right"/>
    </xf>
    <xf numFmtId="0" fontId="37" fillId="0" borderId="53" xfId="74" applyFont="1" applyBorder="1" applyAlignment="1">
      <alignment horizontal="right" wrapText="1"/>
    </xf>
    <xf numFmtId="4" fontId="0" fillId="0" borderId="66" xfId="0" applyNumberFormat="1" applyBorder="1" applyAlignment="1">
      <alignment horizontal="center"/>
    </xf>
    <xf numFmtId="0" fontId="0" fillId="0" borderId="54" xfId="0" applyBorder="1" applyAlignment="1">
      <alignment horizontal="justify" vertical="top"/>
    </xf>
    <xf numFmtId="0" fontId="88" fillId="0" borderId="55" xfId="0" applyFont="1" applyBorder="1" applyAlignment="1">
      <alignment horizontal="right"/>
    </xf>
    <xf numFmtId="0" fontId="37" fillId="0" borderId="55" xfId="74" applyFont="1" applyBorder="1" applyAlignment="1">
      <alignment horizontal="right" wrapText="1"/>
    </xf>
    <xf numFmtId="4" fontId="0" fillId="0" borderId="67" xfId="0" applyNumberFormat="1" applyBorder="1" applyAlignment="1">
      <alignment horizontal="center"/>
    </xf>
    <xf numFmtId="0" fontId="57" fillId="0" borderId="0" xfId="0" applyFont="1" applyAlignment="1">
      <alignment horizontal="justify" vertical="top"/>
    </xf>
    <xf numFmtId="4" fontId="115" fillId="0" borderId="0" xfId="0" applyNumberFormat="1" applyFont="1" applyAlignment="1">
      <alignment horizontal="right"/>
    </xf>
    <xf numFmtId="0" fontId="91" fillId="0" borderId="0" xfId="0" applyFont="1" applyAlignment="1">
      <alignment horizontal="justify" vertical="top"/>
    </xf>
    <xf numFmtId="170" fontId="116" fillId="0" borderId="0" xfId="0" applyNumberFormat="1" applyFont="1" applyAlignment="1">
      <alignment horizontal="center"/>
    </xf>
    <xf numFmtId="170" fontId="117" fillId="0" borderId="0" xfId="0" applyNumberFormat="1" applyFont="1" applyAlignment="1">
      <alignment horizontal="center" vertical="top"/>
    </xf>
    <xf numFmtId="0" fontId="92" fillId="8" borderId="58" xfId="0" applyFont="1" applyFill="1" applyBorder="1" applyAlignment="1">
      <alignment horizontal="right" vertical="top"/>
    </xf>
    <xf numFmtId="0" fontId="0" fillId="0" borderId="59" xfId="0" applyBorder="1" applyAlignment="1">
      <alignment horizontal="justify" vertical="top"/>
    </xf>
    <xf numFmtId="4" fontId="88" fillId="0" borderId="0" xfId="0" applyNumberFormat="1" applyFont="1" applyAlignment="1">
      <alignment horizontal="right" vertical="top"/>
    </xf>
    <xf numFmtId="0" fontId="88" fillId="0" borderId="0" xfId="0" quotePrefix="1" applyFont="1" applyAlignment="1">
      <alignment horizontal="justify" vertical="top" wrapText="1"/>
    </xf>
    <xf numFmtId="0" fontId="88" fillId="0" borderId="0" xfId="0" quotePrefix="1" applyFont="1" applyAlignment="1">
      <alignment horizontal="justify" vertical="top"/>
    </xf>
    <xf numFmtId="1" fontId="97" fillId="0" borderId="0" xfId="74" applyNumberFormat="1" applyFont="1" applyAlignment="1">
      <alignment horizontal="right" wrapText="1"/>
    </xf>
    <xf numFmtId="2" fontId="37" fillId="0" borderId="0" xfId="74" applyNumberFormat="1" applyFont="1" applyAlignment="1">
      <alignment horizontal="right" wrapText="1"/>
    </xf>
    <xf numFmtId="2" fontId="35" fillId="0" borderId="0" xfId="74" applyNumberFormat="1" applyFont="1" applyAlignment="1">
      <alignment horizontal="right" wrapText="1"/>
    </xf>
    <xf numFmtId="0" fontId="111" fillId="0" borderId="0" xfId="74" applyFont="1" applyAlignment="1">
      <alignment horizontal="right" wrapText="1"/>
    </xf>
    <xf numFmtId="0" fontId="118" fillId="0" borderId="0" xfId="0" applyFont="1" applyAlignment="1">
      <alignment horizontal="center"/>
    </xf>
    <xf numFmtId="1" fontId="118" fillId="0" borderId="0" xfId="0" applyNumberFormat="1" applyFont="1" applyAlignment="1">
      <alignment horizontal="center"/>
    </xf>
    <xf numFmtId="4" fontId="118" fillId="0" borderId="0" xfId="0" applyNumberFormat="1" applyFont="1" applyAlignment="1">
      <alignment horizontal="right"/>
    </xf>
    <xf numFmtId="2" fontId="118" fillId="0" borderId="0" xfId="75" applyNumberFormat="1" applyFont="1" applyAlignment="1">
      <alignment horizontal="justify" vertical="top" wrapText="1"/>
    </xf>
    <xf numFmtId="1" fontId="97" fillId="0" borderId="0" xfId="74" applyNumberFormat="1" applyFont="1" applyAlignment="1">
      <alignment horizontal="center" wrapText="1"/>
    </xf>
    <xf numFmtId="0" fontId="0" fillId="0" borderId="0" xfId="0" applyAlignment="1">
      <alignment horizontal="left" vertical="top" wrapText="1"/>
    </xf>
    <xf numFmtId="2" fontId="37" fillId="0" borderId="0" xfId="0" applyNumberFormat="1" applyFont="1" applyAlignment="1">
      <alignment horizontal="right"/>
    </xf>
    <xf numFmtId="2" fontId="111" fillId="0" borderId="0" xfId="0" applyNumberFormat="1" applyFont="1" applyAlignment="1">
      <alignment horizontal="right"/>
    </xf>
    <xf numFmtId="2" fontId="120" fillId="0" borderId="0" xfId="74" applyNumberFormat="1" applyFont="1" applyAlignment="1">
      <alignment horizontal="right" wrapText="1"/>
    </xf>
    <xf numFmtId="0" fontId="88" fillId="0" borderId="0" xfId="0" applyFont="1" applyAlignment="1">
      <alignment wrapText="1"/>
    </xf>
    <xf numFmtId="0" fontId="37" fillId="0" borderId="0" xfId="74" applyFont="1" applyAlignment="1">
      <alignment horizontal="justify" vertical="top" wrapText="1"/>
    </xf>
    <xf numFmtId="49" fontId="91" fillId="0" borderId="0" xfId="0" applyNumberFormat="1" applyFont="1"/>
    <xf numFmtId="0" fontId="111" fillId="0" borderId="0" xfId="74" applyFont="1" applyAlignment="1">
      <alignment horizontal="justify" vertical="top" wrapText="1"/>
    </xf>
    <xf numFmtId="0" fontId="57" fillId="8" borderId="58" xfId="0" applyFont="1" applyFill="1" applyBorder="1" applyAlignment="1">
      <alignment horizontal="justify" vertical="top"/>
    </xf>
    <xf numFmtId="9" fontId="111" fillId="0" borderId="0" xfId="74" applyNumberFormat="1" applyFont="1" applyAlignment="1">
      <alignment wrapText="1"/>
    </xf>
    <xf numFmtId="0" fontId="88" fillId="0" borderId="68" xfId="0" applyFont="1" applyBorder="1" applyAlignment="1">
      <alignment horizontal="right"/>
    </xf>
    <xf numFmtId="0" fontId="37" fillId="0" borderId="68" xfId="74" applyFont="1" applyBorder="1" applyAlignment="1">
      <alignment horizontal="right" wrapText="1"/>
    </xf>
    <xf numFmtId="0" fontId="88" fillId="12" borderId="68" xfId="0" applyFont="1" applyFill="1" applyBorder="1" applyAlignment="1">
      <alignment horizontal="right"/>
    </xf>
    <xf numFmtId="0" fontId="37" fillId="12" borderId="68" xfId="74" applyFont="1" applyFill="1" applyBorder="1" applyAlignment="1">
      <alignment horizontal="right" wrapText="1"/>
    </xf>
    <xf numFmtId="170" fontId="88" fillId="0" borderId="60" xfId="0" applyNumberFormat="1" applyFont="1" applyBorder="1" applyAlignment="1">
      <alignment horizontal="left" vertical="top"/>
    </xf>
    <xf numFmtId="0" fontId="0" fillId="0" borderId="61" xfId="0" applyBorder="1" applyAlignment="1">
      <alignment horizontal="justify" vertical="top"/>
    </xf>
    <xf numFmtId="4" fontId="0" fillId="0" borderId="69" xfId="0" applyNumberFormat="1" applyBorder="1" applyAlignment="1">
      <alignment horizontal="center"/>
    </xf>
    <xf numFmtId="170" fontId="88" fillId="0" borderId="62" xfId="0" applyNumberFormat="1" applyFont="1" applyBorder="1" applyAlignment="1">
      <alignment horizontal="left" vertical="top"/>
    </xf>
    <xf numFmtId="0" fontId="0" fillId="0" borderId="63" xfId="0" applyBorder="1" applyAlignment="1">
      <alignment horizontal="justify" vertical="top"/>
    </xf>
    <xf numFmtId="4" fontId="0" fillId="0" borderId="68" xfId="0" applyNumberFormat="1" applyBorder="1" applyAlignment="1">
      <alignment horizontal="center"/>
    </xf>
    <xf numFmtId="4" fontId="37" fillId="0" borderId="70" xfId="0" applyNumberFormat="1" applyFont="1" applyBorder="1" applyAlignment="1">
      <alignment horizontal="center"/>
    </xf>
    <xf numFmtId="4" fontId="37" fillId="9" borderId="29" xfId="0" applyNumberFormat="1" applyFont="1" applyFill="1" applyBorder="1" applyAlignment="1">
      <alignment horizontal="center"/>
    </xf>
    <xf numFmtId="4" fontId="37" fillId="0" borderId="70" xfId="0" applyNumberFormat="1" applyFont="1" applyBorder="1" applyAlignment="1">
      <alignment horizontal="left" vertical="top" wrapText="1"/>
    </xf>
    <xf numFmtId="4" fontId="37" fillId="6" borderId="43" xfId="0" applyNumberFormat="1" applyFont="1" applyFill="1" applyBorder="1" applyAlignment="1">
      <alignment horizontal="center" vertical="top"/>
    </xf>
    <xf numFmtId="16" fontId="37" fillId="0" borderId="39" xfId="0" applyNumberFormat="1" applyFont="1" applyBorder="1" applyAlignment="1">
      <alignment horizontal="center" vertical="top"/>
    </xf>
    <xf numFmtId="0" fontId="37" fillId="0" borderId="70" xfId="0" applyFont="1" applyBorder="1" applyAlignment="1">
      <alignment horizontal="center" vertical="top"/>
    </xf>
    <xf numFmtId="0" fontId="37" fillId="6" borderId="43" xfId="0" applyFont="1" applyFill="1" applyBorder="1" applyAlignment="1">
      <alignment vertical="top" wrapText="1"/>
    </xf>
    <xf numFmtId="4" fontId="37" fillId="6" borderId="43" xfId="0" applyNumberFormat="1" applyFont="1" applyFill="1" applyBorder="1" applyAlignment="1">
      <alignment horizontal="center"/>
    </xf>
    <xf numFmtId="0" fontId="37" fillId="6" borderId="70" xfId="0" applyFont="1" applyFill="1" applyBorder="1" applyAlignment="1">
      <alignment horizontal="left" vertical="top" wrapText="1"/>
    </xf>
    <xf numFmtId="0" fontId="37" fillId="0" borderId="70" xfId="19" applyFont="1" applyFill="1" applyBorder="1" applyAlignment="1">
      <alignment vertical="top" wrapText="1"/>
    </xf>
    <xf numFmtId="4" fontId="37" fillId="0" borderId="70" xfId="0" applyNumberFormat="1" applyFont="1" applyBorder="1" applyAlignment="1">
      <alignment horizontal="center" vertical="top"/>
    </xf>
    <xf numFmtId="4" fontId="37" fillId="0" borderId="70" xfId="2" applyNumberFormat="1" applyFont="1" applyFill="1" applyBorder="1" applyAlignment="1">
      <alignment horizontal="center"/>
    </xf>
    <xf numFmtId="0" fontId="37" fillId="0" borderId="70" xfId="0" applyFont="1" applyBorder="1" applyAlignment="1">
      <alignment vertical="top" wrapText="1"/>
    </xf>
    <xf numFmtId="0" fontId="37" fillId="0" borderId="70" xfId="0" applyFont="1" applyBorder="1" applyAlignment="1">
      <alignment horizontal="center"/>
    </xf>
    <xf numFmtId="0" fontId="37" fillId="0" borderId="70" xfId="0" applyFont="1" applyBorder="1" applyAlignment="1">
      <alignment horizontal="center" vertical="top" wrapText="1"/>
    </xf>
    <xf numFmtId="170" fontId="0" fillId="0" borderId="74" xfId="0" applyNumberFormat="1" applyBorder="1" applyAlignment="1">
      <alignment horizontal="center"/>
    </xf>
    <xf numFmtId="0" fontId="0" fillId="0" borderId="74" xfId="0" applyBorder="1" applyAlignment="1">
      <alignment horizontal="left"/>
    </xf>
    <xf numFmtId="170" fontId="0" fillId="0" borderId="75" xfId="0" applyNumberFormat="1" applyBorder="1" applyAlignment="1">
      <alignment horizontal="center"/>
    </xf>
    <xf numFmtId="0" fontId="0" fillId="0" borderId="75" xfId="0" applyBorder="1" applyAlignment="1">
      <alignment horizontal="left"/>
    </xf>
    <xf numFmtId="170" fontId="88" fillId="0" borderId="74" xfId="0" applyNumberFormat="1" applyFont="1" applyBorder="1" applyAlignment="1">
      <alignment horizontal="center" vertical="top"/>
    </xf>
    <xf numFmtId="0" fontId="88" fillId="0" borderId="74" xfId="0" applyFont="1" applyBorder="1" applyAlignment="1">
      <alignment horizontal="justify" vertical="top"/>
    </xf>
    <xf numFmtId="0" fontId="88" fillId="0" borderId="74" xfId="0" applyFont="1" applyBorder="1" applyAlignment="1">
      <alignment horizontal="right"/>
    </xf>
    <xf numFmtId="4" fontId="88" fillId="0" borderId="74" xfId="0" applyNumberFormat="1" applyFont="1" applyBorder="1" applyAlignment="1">
      <alignment horizontal="center"/>
    </xf>
    <xf numFmtId="4" fontId="88" fillId="0" borderId="76" xfId="0" applyNumberFormat="1" applyFont="1" applyBorder="1" applyAlignment="1">
      <alignment horizontal="center"/>
    </xf>
    <xf numFmtId="170" fontId="88" fillId="0" borderId="75" xfId="0" applyNumberFormat="1" applyFont="1" applyBorder="1" applyAlignment="1">
      <alignment horizontal="center" vertical="top"/>
    </xf>
    <xf numFmtId="0" fontId="88" fillId="0" borderId="75" xfId="0" applyFont="1" applyBorder="1" applyAlignment="1">
      <alignment horizontal="justify" vertical="top"/>
    </xf>
    <xf numFmtId="0" fontId="88" fillId="0" borderId="75" xfId="0" applyFont="1" applyBorder="1" applyAlignment="1">
      <alignment horizontal="right"/>
    </xf>
    <xf numFmtId="4" fontId="0" fillId="0" borderId="75" xfId="0" applyNumberFormat="1" applyBorder="1" applyAlignment="1">
      <alignment horizontal="center"/>
    </xf>
    <xf numFmtId="4" fontId="0" fillId="0" borderId="77" xfId="0" applyNumberFormat="1" applyBorder="1" applyAlignment="1">
      <alignment horizontal="center"/>
    </xf>
    <xf numFmtId="0" fontId="88" fillId="0" borderId="78" xfId="0" applyFont="1" applyBorder="1" applyAlignment="1">
      <alignment horizontal="justify" vertical="top"/>
    </xf>
    <xf numFmtId="170" fontId="88" fillId="8" borderId="79" xfId="0" applyNumberFormat="1" applyFont="1" applyFill="1" applyBorder="1" applyAlignment="1">
      <alignment horizontal="center" vertical="top"/>
    </xf>
    <xf numFmtId="0" fontId="92" fillId="8" borderId="80" xfId="0" applyFont="1" applyFill="1" applyBorder="1" applyAlignment="1">
      <alignment horizontal="justify" vertical="top"/>
    </xf>
    <xf numFmtId="0" fontId="88" fillId="8" borderId="80" xfId="0" applyFont="1" applyFill="1" applyBorder="1" applyAlignment="1">
      <alignment horizontal="right"/>
    </xf>
    <xf numFmtId="1" fontId="88" fillId="8" borderId="80" xfId="0" applyNumberFormat="1" applyFont="1" applyFill="1" applyBorder="1" applyAlignment="1">
      <alignment horizontal="right"/>
    </xf>
    <xf numFmtId="4" fontId="92" fillId="8" borderId="80" xfId="0" applyNumberFormat="1" applyFont="1" applyFill="1" applyBorder="1" applyAlignment="1">
      <alignment horizontal="right"/>
    </xf>
    <xf numFmtId="4" fontId="92" fillId="8" borderId="81" xfId="0" applyNumberFormat="1" applyFont="1" applyFill="1" applyBorder="1" applyAlignment="1">
      <alignment horizontal="right"/>
    </xf>
    <xf numFmtId="0" fontId="107" fillId="0" borderId="78" xfId="0" applyFont="1" applyBorder="1" applyAlignment="1">
      <alignment horizontal="justify" vertical="top"/>
    </xf>
    <xf numFmtId="170" fontId="62" fillId="12" borderId="82" xfId="0" applyNumberFormat="1" applyFont="1" applyFill="1" applyBorder="1" applyAlignment="1">
      <alignment horizontal="center" vertical="top"/>
    </xf>
    <xf numFmtId="0" fontId="107" fillId="12" borderId="83" xfId="0" applyFont="1" applyFill="1" applyBorder="1" applyAlignment="1">
      <alignment horizontal="justify" vertical="top"/>
    </xf>
    <xf numFmtId="1" fontId="62" fillId="12" borderId="83" xfId="0" applyNumberFormat="1" applyFont="1" applyFill="1" applyBorder="1" applyAlignment="1">
      <alignment horizontal="right"/>
    </xf>
    <xf numFmtId="4" fontId="107" fillId="12" borderId="83" xfId="0" applyNumberFormat="1" applyFont="1" applyFill="1" applyBorder="1"/>
    <xf numFmtId="0" fontId="88" fillId="0" borderId="84" xfId="0" applyFont="1" applyBorder="1" applyAlignment="1">
      <alignment horizontal="justify" vertical="top"/>
    </xf>
    <xf numFmtId="167" fontId="124" fillId="0" borderId="0" xfId="8" applyNumberFormat="1" applyFont="1"/>
    <xf numFmtId="167" fontId="34" fillId="0" borderId="0" xfId="0" applyNumberFormat="1" applyFont="1" applyAlignment="1">
      <alignment horizontal="center"/>
    </xf>
    <xf numFmtId="167" fontId="40" fillId="0" borderId="0" xfId="0" applyNumberFormat="1" applyFont="1" applyAlignment="1">
      <alignment horizontal="center"/>
    </xf>
    <xf numFmtId="167" fontId="34" fillId="0" borderId="17" xfId="0" applyNumberFormat="1" applyFont="1" applyBorder="1" applyAlignment="1">
      <alignment horizontal="center"/>
    </xf>
    <xf numFmtId="167" fontId="34" fillId="0" borderId="3" xfId="0" applyNumberFormat="1" applyFont="1" applyBorder="1" applyAlignment="1">
      <alignment horizontal="center"/>
    </xf>
    <xf numFmtId="167" fontId="40" fillId="0" borderId="3" xfId="0" applyNumberFormat="1" applyFont="1" applyBorder="1" applyAlignment="1">
      <alignment horizontal="center"/>
    </xf>
    <xf numFmtId="167" fontId="40" fillId="6" borderId="17" xfId="0" applyNumberFormat="1" applyFont="1" applyFill="1" applyBorder="1" applyAlignment="1">
      <alignment horizontal="center"/>
    </xf>
    <xf numFmtId="167" fontId="34" fillId="6" borderId="33" xfId="0" applyNumberFormat="1" applyFont="1" applyFill="1" applyBorder="1" applyAlignment="1">
      <alignment horizontal="center"/>
    </xf>
    <xf numFmtId="167" fontId="34" fillId="6" borderId="28" xfId="0" applyNumberFormat="1" applyFont="1" applyFill="1" applyBorder="1" applyAlignment="1">
      <alignment horizontal="center"/>
    </xf>
    <xf numFmtId="0" fontId="37" fillId="0" borderId="91" xfId="0" applyFont="1" applyBorder="1" applyAlignment="1">
      <alignment horizontal="center" vertical="top"/>
    </xf>
    <xf numFmtId="0" fontId="37" fillId="0" borderId="91" xfId="19" applyFont="1" applyFill="1" applyBorder="1" applyAlignment="1">
      <alignment vertical="top" wrapText="1"/>
    </xf>
    <xf numFmtId="0" fontId="37" fillId="0" borderId="91" xfId="0" applyFont="1" applyBorder="1" applyAlignment="1">
      <alignment horizontal="center"/>
    </xf>
    <xf numFmtId="4" fontId="37" fillId="0" borderId="91" xfId="0" applyNumberFormat="1" applyFont="1" applyBorder="1" applyAlignment="1">
      <alignment horizontal="center"/>
    </xf>
    <xf numFmtId="0" fontId="37" fillId="6" borderId="92" xfId="0" applyFont="1" applyFill="1" applyBorder="1" applyAlignment="1">
      <alignment horizontal="center" vertical="top" wrapText="1"/>
    </xf>
    <xf numFmtId="0" fontId="41" fillId="0" borderId="0" xfId="0" applyFont="1" applyAlignment="1">
      <alignment horizontal="left"/>
    </xf>
    <xf numFmtId="0" fontId="74" fillId="0" borderId="0" xfId="0" applyFont="1" applyAlignment="1">
      <alignment horizontal="left"/>
    </xf>
    <xf numFmtId="4" fontId="68" fillId="0" borderId="0" xfId="0" applyNumberFormat="1" applyFont="1" applyAlignment="1">
      <alignment horizontal="left"/>
    </xf>
    <xf numFmtId="4" fontId="41" fillId="0" borderId="0" xfId="0" applyNumberFormat="1" applyFont="1" applyAlignment="1">
      <alignment horizontal="left"/>
    </xf>
    <xf numFmtId="0" fontId="66" fillId="0" borderId="0" xfId="0" applyFont="1" applyAlignment="1">
      <alignment horizontal="left"/>
    </xf>
    <xf numFmtId="0" fontId="67" fillId="0" borderId="0" xfId="0" applyFont="1" applyAlignment="1">
      <alignment horizontal="left"/>
    </xf>
    <xf numFmtId="0" fontId="31" fillId="0" borderId="0" xfId="0" applyFont="1" applyAlignment="1">
      <alignment horizontal="left"/>
    </xf>
    <xf numFmtId="0" fontId="68" fillId="0" borderId="0" xfId="0" applyFont="1" applyAlignment="1">
      <alignment horizontal="left"/>
    </xf>
    <xf numFmtId="0" fontId="3" fillId="0" borderId="70" xfId="0" applyFont="1" applyBorder="1" applyAlignment="1">
      <alignment horizontal="left" vertical="top" wrapText="1"/>
    </xf>
    <xf numFmtId="4" fontId="37" fillId="7" borderId="29" xfId="0" applyNumberFormat="1" applyFont="1" applyFill="1" applyBorder="1" applyAlignment="1">
      <alignment horizontal="center" vertical="top"/>
    </xf>
    <xf numFmtId="0" fontId="37" fillId="7" borderId="29" xfId="0" applyFont="1" applyFill="1" applyBorder="1" applyAlignment="1">
      <alignment horizontal="center"/>
    </xf>
    <xf numFmtId="4" fontId="37" fillId="7" borderId="29" xfId="0" applyNumberFormat="1" applyFont="1" applyFill="1" applyBorder="1" applyAlignment="1">
      <alignment horizontal="center"/>
    </xf>
    <xf numFmtId="4" fontId="3" fillId="6" borderId="70" xfId="0" applyNumberFormat="1" applyFont="1" applyFill="1" applyBorder="1" applyAlignment="1">
      <alignment horizontal="center" vertical="top"/>
    </xf>
    <xf numFmtId="4" fontId="3" fillId="6" borderId="70" xfId="0" applyNumberFormat="1" applyFont="1" applyFill="1" applyBorder="1" applyAlignment="1">
      <alignment horizontal="center"/>
    </xf>
    <xf numFmtId="4" fontId="3" fillId="6" borderId="70" xfId="2" applyNumberFormat="1" applyFont="1" applyFill="1" applyBorder="1" applyAlignment="1">
      <alignment horizontal="center"/>
    </xf>
    <xf numFmtId="0" fontId="3" fillId="0" borderId="70" xfId="0" applyFont="1" applyBorder="1" applyAlignment="1">
      <alignment horizontal="center"/>
    </xf>
    <xf numFmtId="4" fontId="3" fillId="0" borderId="70" xfId="0" applyNumberFormat="1" applyFont="1" applyBorder="1" applyAlignment="1">
      <alignment horizontal="center"/>
    </xf>
    <xf numFmtId="4" fontId="3" fillId="0" borderId="29" xfId="0" applyNumberFormat="1" applyFont="1" applyBorder="1" applyAlignment="1">
      <alignment horizontal="center"/>
    </xf>
    <xf numFmtId="16" fontId="3" fillId="7" borderId="39" xfId="0" applyNumberFormat="1" applyFont="1" applyFill="1" applyBorder="1" applyAlignment="1">
      <alignment horizontal="center" vertical="top"/>
    </xf>
    <xf numFmtId="0" fontId="3" fillId="7" borderId="39" xfId="0" applyFont="1" applyFill="1" applyBorder="1" applyAlignment="1">
      <alignment horizontal="left" vertical="top" wrapText="1"/>
    </xf>
    <xf numFmtId="4" fontId="3" fillId="7" borderId="39" xfId="0" applyNumberFormat="1" applyFont="1" applyFill="1" applyBorder="1" applyAlignment="1">
      <alignment horizontal="center"/>
    </xf>
    <xf numFmtId="4" fontId="3" fillId="7" borderId="39" xfId="2" applyNumberFormat="1" applyFont="1" applyFill="1" applyBorder="1" applyAlignment="1">
      <alignment horizontal="center"/>
    </xf>
    <xf numFmtId="4" fontId="3" fillId="0" borderId="39" xfId="0" applyNumberFormat="1" applyFont="1" applyBorder="1" applyAlignment="1">
      <alignment horizontal="center"/>
    </xf>
    <xf numFmtId="0" fontId="3" fillId="0" borderId="0" xfId="0" applyFont="1" applyAlignment="1">
      <alignment horizontal="center"/>
    </xf>
    <xf numFmtId="4" fontId="3" fillId="0" borderId="0" xfId="0" applyNumberFormat="1" applyFont="1" applyAlignment="1">
      <alignment horizontal="center"/>
    </xf>
    <xf numFmtId="49" fontId="3" fillId="0" borderId="31" xfId="0" applyNumberFormat="1" applyFont="1" applyBorder="1" applyAlignment="1">
      <alignment vertical="top" wrapText="1"/>
    </xf>
    <xf numFmtId="0" fontId="3" fillId="0" borderId="31" xfId="0" applyFont="1" applyBorder="1" applyAlignment="1">
      <alignment horizontal="center"/>
    </xf>
    <xf numFmtId="4" fontId="3" fillId="0" borderId="31" xfId="0" applyNumberFormat="1" applyFont="1" applyBorder="1" applyAlignment="1">
      <alignment horizontal="center"/>
    </xf>
    <xf numFmtId="0" fontId="3" fillId="0" borderId="32" xfId="0" applyFont="1" applyBorder="1" applyAlignment="1">
      <alignment horizontal="center"/>
    </xf>
    <xf numFmtId="49" fontId="3" fillId="0" borderId="0" xfId="0" applyNumberFormat="1" applyFont="1" applyAlignment="1">
      <alignment vertical="top" wrapText="1"/>
    </xf>
    <xf numFmtId="0" fontId="3" fillId="0" borderId="3" xfId="0" applyFont="1" applyBorder="1" applyAlignment="1">
      <alignment horizontal="center"/>
    </xf>
    <xf numFmtId="0" fontId="3" fillId="0" borderId="0" xfId="0" applyFont="1" applyAlignment="1">
      <alignment horizontal="left" vertical="top" wrapText="1"/>
    </xf>
    <xf numFmtId="0" fontId="3" fillId="0" borderId="5" xfId="0" applyFont="1" applyBorder="1" applyAlignment="1">
      <alignment horizontal="left" vertical="top" wrapText="1"/>
    </xf>
    <xf numFmtId="0" fontId="3" fillId="0" borderId="5" xfId="0" applyFont="1" applyBorder="1" applyAlignment="1">
      <alignment horizontal="center"/>
    </xf>
    <xf numFmtId="4" fontId="3" fillId="0" borderId="5" xfId="0" applyNumberFormat="1" applyFont="1" applyBorder="1" applyAlignment="1">
      <alignment horizontal="center"/>
    </xf>
    <xf numFmtId="0" fontId="3" fillId="0" borderId="6" xfId="0" applyFont="1" applyBorder="1" applyAlignment="1">
      <alignment horizontal="center"/>
    </xf>
    <xf numFmtId="0" fontId="3" fillId="6" borderId="29" xfId="0" applyFont="1" applyFill="1" applyBorder="1" applyAlignment="1">
      <alignment vertical="top" wrapText="1"/>
    </xf>
    <xf numFmtId="0" fontId="3" fillId="6" borderId="29" xfId="0" applyFont="1" applyFill="1" applyBorder="1" applyAlignment="1">
      <alignment horizontal="center"/>
    </xf>
    <xf numFmtId="4" fontId="3" fillId="6" borderId="29" xfId="0" applyNumberFormat="1" applyFont="1" applyFill="1" applyBorder="1" applyAlignment="1">
      <alignment horizontal="center"/>
    </xf>
    <xf numFmtId="4" fontId="3" fillId="6" borderId="29" xfId="0" applyNumberFormat="1" applyFont="1" applyFill="1" applyBorder="1" applyAlignment="1">
      <alignment horizontal="center" wrapText="1"/>
    </xf>
    <xf numFmtId="0" fontId="3" fillId="0" borderId="29" xfId="0" applyFont="1" applyBorder="1" applyAlignment="1">
      <alignment vertical="top" wrapText="1"/>
    </xf>
    <xf numFmtId="0" fontId="3" fillId="0" borderId="29" xfId="0" applyFont="1" applyBorder="1" applyAlignment="1">
      <alignment horizontal="center"/>
    </xf>
    <xf numFmtId="0" fontId="3" fillId="6" borderId="29" xfId="0" applyFont="1" applyFill="1" applyBorder="1" applyAlignment="1">
      <alignment horizontal="left" vertical="top" wrapText="1"/>
    </xf>
    <xf numFmtId="0" fontId="3" fillId="0" borderId="46" xfId="0" applyFont="1" applyBorder="1" applyAlignment="1">
      <alignment horizontal="center"/>
    </xf>
    <xf numFmtId="4" fontId="3" fillId="0" borderId="46" xfId="0" applyNumberFormat="1" applyFont="1" applyBorder="1" applyAlignment="1">
      <alignment horizontal="center"/>
    </xf>
    <xf numFmtId="4" fontId="3" fillId="0" borderId="29" xfId="2" applyNumberFormat="1" applyFont="1" applyFill="1" applyBorder="1" applyAlignment="1">
      <alignment horizontal="center"/>
    </xf>
    <xf numFmtId="0" fontId="3" fillId="6" borderId="92" xfId="0" applyFont="1" applyFill="1" applyBorder="1" applyAlignment="1">
      <alignment vertical="top" wrapText="1"/>
    </xf>
    <xf numFmtId="0" fontId="3" fillId="6" borderId="92" xfId="0" applyFont="1" applyFill="1" applyBorder="1" applyAlignment="1">
      <alignment horizontal="center"/>
    </xf>
    <xf numFmtId="4" fontId="3" fillId="6" borderId="92" xfId="0" applyNumberFormat="1" applyFont="1" applyFill="1" applyBorder="1" applyAlignment="1">
      <alignment horizontal="center"/>
    </xf>
    <xf numFmtId="4" fontId="3" fillId="6" borderId="92" xfId="0" applyNumberFormat="1" applyFont="1" applyFill="1" applyBorder="1" applyAlignment="1">
      <alignment horizontal="center" wrapText="1"/>
    </xf>
    <xf numFmtId="0" fontId="37" fillId="9" borderId="29" xfId="19" applyFont="1" applyFill="1" applyBorder="1" applyAlignment="1">
      <alignment vertical="top" wrapText="1"/>
    </xf>
    <xf numFmtId="0" fontId="69" fillId="0" borderId="29" xfId="0" applyFont="1" applyBorder="1" applyAlignment="1">
      <alignment horizontal="center"/>
    </xf>
    <xf numFmtId="0" fontId="69" fillId="0" borderId="70" xfId="0" applyFont="1" applyBorder="1" applyAlignment="1">
      <alignment horizontal="center"/>
    </xf>
    <xf numFmtId="4" fontId="69" fillId="0" borderId="70" xfId="0" applyNumberFormat="1" applyFont="1" applyBorder="1" applyAlignment="1">
      <alignment horizontal="center"/>
    </xf>
    <xf numFmtId="4" fontId="69" fillId="0" borderId="70" xfId="2" applyNumberFormat="1" applyFont="1" applyFill="1" applyBorder="1" applyAlignment="1">
      <alignment horizontal="center"/>
    </xf>
    <xf numFmtId="4" fontId="3" fillId="6" borderId="29" xfId="0" applyNumberFormat="1" applyFont="1" applyFill="1" applyBorder="1" applyAlignment="1">
      <alignment horizontal="left"/>
    </xf>
    <xf numFmtId="4" fontId="37" fillId="0" borderId="91" xfId="2" applyNumberFormat="1" applyFont="1" applyFill="1" applyBorder="1" applyAlignment="1">
      <alignment horizontal="center"/>
    </xf>
    <xf numFmtId="0" fontId="37" fillId="0" borderId="77" xfId="0" applyFont="1" applyBorder="1" applyAlignment="1">
      <alignment horizontal="center" vertical="top" wrapText="1"/>
    </xf>
    <xf numFmtId="0" fontId="37" fillId="0" borderId="77" xfId="0" applyFont="1" applyBorder="1" applyAlignment="1">
      <alignment horizontal="center"/>
    </xf>
    <xf numFmtId="4" fontId="37" fillId="0" borderId="77" xfId="0" applyNumberFormat="1" applyFont="1" applyBorder="1" applyAlignment="1">
      <alignment horizontal="center"/>
    </xf>
    <xf numFmtId="0" fontId="37" fillId="0" borderId="93" xfId="0" applyFont="1" applyBorder="1" applyAlignment="1">
      <alignment horizontal="center" vertical="top" wrapText="1"/>
    </xf>
    <xf numFmtId="0" fontId="37" fillId="0" borderId="93" xfId="0" applyFont="1" applyBorder="1" applyAlignment="1">
      <alignment horizontal="center"/>
    </xf>
    <xf numFmtId="4" fontId="37" fillId="0" borderId="93" xfId="0" applyNumberFormat="1" applyFont="1" applyBorder="1" applyAlignment="1">
      <alignment horizontal="center"/>
    </xf>
    <xf numFmtId="0" fontId="37" fillId="0" borderId="94" xfId="0" applyFont="1" applyBorder="1" applyAlignment="1">
      <alignment horizontal="center"/>
    </xf>
    <xf numFmtId="4" fontId="37" fillId="0" borderId="94" xfId="0" applyNumberFormat="1" applyFont="1" applyBorder="1" applyAlignment="1">
      <alignment horizontal="center"/>
    </xf>
    <xf numFmtId="0" fontId="2" fillId="0" borderId="70" xfId="0" applyFont="1" applyBorder="1" applyAlignment="1">
      <alignment horizontal="left" vertical="top" wrapText="1"/>
    </xf>
    <xf numFmtId="0" fontId="37" fillId="0" borderId="43" xfId="0" applyFont="1" applyBorder="1" applyAlignment="1">
      <alignment vertical="top" wrapText="1"/>
    </xf>
    <xf numFmtId="0" fontId="37" fillId="0" borderId="94" xfId="0" applyFont="1" applyBorder="1" applyAlignment="1">
      <alignment horizontal="center" vertical="top"/>
    </xf>
    <xf numFmtId="4" fontId="3" fillId="0" borderId="94" xfId="0" applyNumberFormat="1" applyFont="1" applyBorder="1" applyAlignment="1">
      <alignment horizontal="center"/>
    </xf>
    <xf numFmtId="16" fontId="37" fillId="0" borderId="94" xfId="0" applyNumberFormat="1" applyFont="1" applyBorder="1" applyAlignment="1">
      <alignment horizontal="center" vertical="top"/>
    </xf>
    <xf numFmtId="0" fontId="2" fillId="0" borderId="94" xfId="0" applyFont="1" applyBorder="1" applyAlignment="1">
      <alignment vertical="top" wrapText="1"/>
    </xf>
    <xf numFmtId="0" fontId="2" fillId="0" borderId="29" xfId="0" applyFont="1" applyBorder="1" applyAlignment="1">
      <alignment vertical="top" wrapText="1"/>
    </xf>
    <xf numFmtId="0" fontId="37" fillId="0" borderId="94" xfId="0" applyFont="1" applyBorder="1" applyAlignment="1">
      <alignment vertical="top" wrapText="1"/>
    </xf>
    <xf numFmtId="0" fontId="37" fillId="0" borderId="93" xfId="19" applyFont="1" applyFill="1" applyBorder="1" applyAlignment="1">
      <alignment vertical="top" wrapText="1"/>
    </xf>
    <xf numFmtId="0" fontId="37" fillId="0" borderId="77" xfId="19" applyFont="1" applyFill="1" applyBorder="1" applyAlignment="1">
      <alignment vertical="top" wrapText="1"/>
    </xf>
    <xf numFmtId="0" fontId="37" fillId="0" borderId="94" xfId="19" applyFont="1" applyFill="1" applyBorder="1" applyAlignment="1">
      <alignment vertical="top" wrapText="1"/>
    </xf>
    <xf numFmtId="4" fontId="37" fillId="0" borderId="48" xfId="0" applyNumberFormat="1" applyFont="1" applyBorder="1" applyAlignment="1">
      <alignment horizontal="left" vertical="top" wrapText="1"/>
    </xf>
    <xf numFmtId="4" fontId="37" fillId="0" borderId="94" xfId="0" applyNumberFormat="1" applyFont="1" applyBorder="1" applyAlignment="1">
      <alignment horizontal="center" vertical="top"/>
    </xf>
    <xf numFmtId="0" fontId="37" fillId="0" borderId="42" xfId="0" applyFont="1" applyBorder="1" applyAlignment="1">
      <alignment vertical="top" wrapText="1"/>
    </xf>
    <xf numFmtId="0" fontId="37" fillId="0" borderId="46" xfId="0" applyFont="1" applyBorder="1" applyAlignment="1">
      <alignment vertical="top" wrapText="1"/>
    </xf>
    <xf numFmtId="4" fontId="37" fillId="0" borderId="94" xfId="0" applyNumberFormat="1" applyFont="1" applyBorder="1" applyAlignment="1">
      <alignment horizontal="left" vertical="top" wrapText="1"/>
    </xf>
    <xf numFmtId="4" fontId="37" fillId="0" borderId="95" xfId="0" applyNumberFormat="1" applyFont="1" applyBorder="1" applyAlignment="1">
      <alignment horizontal="center"/>
    </xf>
    <xf numFmtId="4" fontId="41" fillId="0" borderId="0" xfId="0" applyNumberFormat="1" applyFont="1" applyAlignment="1">
      <alignment horizontal="center"/>
    </xf>
    <xf numFmtId="4" fontId="37" fillId="0" borderId="95" xfId="0" applyNumberFormat="1" applyFont="1" applyBorder="1" applyAlignment="1">
      <alignment horizontal="center" vertical="top"/>
    </xf>
    <xf numFmtId="4" fontId="37" fillId="0" borderId="95" xfId="0" applyNumberFormat="1" applyFont="1" applyBorder="1" applyAlignment="1">
      <alignment horizontal="left" vertical="top" wrapText="1"/>
    </xf>
    <xf numFmtId="16" fontId="2" fillId="0" borderId="70" xfId="0" applyNumberFormat="1" applyFont="1" applyBorder="1" applyAlignment="1">
      <alignment horizontal="center" vertical="top"/>
    </xf>
    <xf numFmtId="0" fontId="2" fillId="0" borderId="70" xfId="0" applyFont="1" applyBorder="1" applyAlignment="1">
      <alignment horizontal="center" vertical="top"/>
    </xf>
    <xf numFmtId="0" fontId="37" fillId="0" borderId="95" xfId="0" applyFont="1" applyBorder="1" applyAlignment="1">
      <alignment horizontal="center" vertical="top"/>
    </xf>
    <xf numFmtId="4" fontId="80" fillId="0" borderId="95" xfId="0" applyNumberFormat="1" applyFont="1" applyBorder="1" applyAlignment="1">
      <alignment horizontal="center"/>
    </xf>
    <xf numFmtId="0" fontId="55" fillId="0" borderId="95" xfId="0" applyFont="1" applyBorder="1" applyAlignment="1">
      <alignment vertical="top" wrapText="1"/>
    </xf>
    <xf numFmtId="0" fontId="55" fillId="0" borderId="94" xfId="0" applyFont="1" applyBorder="1" applyAlignment="1">
      <alignment vertical="top" wrapText="1"/>
    </xf>
    <xf numFmtId="4" fontId="37" fillId="0" borderId="97" xfId="0" applyNumberFormat="1" applyFont="1" applyBorder="1" applyAlignment="1">
      <alignment horizontal="center"/>
    </xf>
    <xf numFmtId="0" fontId="37" fillId="0" borderId="97" xfId="0" applyFont="1" applyBorder="1" applyAlignment="1">
      <alignment horizontal="center" vertical="top"/>
    </xf>
    <xf numFmtId="0" fontId="37" fillId="0" borderId="97" xfId="19" applyFont="1" applyFill="1" applyBorder="1" applyAlignment="1">
      <alignment vertical="top" wrapText="1"/>
    </xf>
    <xf numFmtId="0" fontId="37" fillId="0" borderId="97" xfId="0" applyFont="1" applyBorder="1" applyAlignment="1">
      <alignment horizontal="center"/>
    </xf>
    <xf numFmtId="4" fontId="37" fillId="0" borderId="97" xfId="2" applyNumberFormat="1" applyFont="1" applyFill="1" applyBorder="1" applyAlignment="1">
      <alignment horizontal="center"/>
    </xf>
    <xf numFmtId="0" fontId="2" fillId="0" borderId="29" xfId="0" applyFont="1" applyBorder="1" applyAlignment="1">
      <alignment horizontal="center" vertical="top"/>
    </xf>
    <xf numFmtId="0" fontId="2" fillId="0" borderId="70" xfId="19" applyFont="1" applyFill="1" applyBorder="1" applyAlignment="1">
      <alignment vertical="top" wrapText="1"/>
    </xf>
    <xf numFmtId="0" fontId="2" fillId="0" borderId="70" xfId="0" applyFont="1" applyBorder="1" applyAlignment="1">
      <alignment horizontal="center"/>
    </xf>
    <xf numFmtId="0" fontId="2" fillId="0" borderId="97" xfId="0" applyFont="1" applyBorder="1" applyAlignment="1">
      <alignment horizontal="center" vertical="top"/>
    </xf>
    <xf numFmtId="0" fontId="2" fillId="0" borderId="97" xfId="19" applyFont="1" applyFill="1" applyBorder="1" applyAlignment="1">
      <alignment vertical="top" wrapText="1"/>
    </xf>
    <xf numFmtId="0" fontId="2" fillId="0" borderId="97" xfId="0" applyFont="1" applyBorder="1" applyAlignment="1">
      <alignment horizontal="center"/>
    </xf>
    <xf numFmtId="4" fontId="3" fillId="0" borderId="97" xfId="0" applyNumberFormat="1" applyFont="1" applyBorder="1" applyAlignment="1">
      <alignment horizontal="center"/>
    </xf>
    <xf numFmtId="0" fontId="80" fillId="0" borderId="98" xfId="0" applyFont="1" applyBorder="1" applyAlignment="1">
      <alignment horizontal="center" vertical="top"/>
    </xf>
    <xf numFmtId="0" fontId="80" fillId="0" borderId="100" xfId="0" applyFont="1" applyBorder="1" applyAlignment="1">
      <alignment horizontal="center"/>
    </xf>
    <xf numFmtId="0" fontId="80" fillId="0" borderId="89" xfId="0" applyFont="1" applyBorder="1" applyAlignment="1">
      <alignment horizontal="center" vertical="top"/>
    </xf>
    <xf numFmtId="0" fontId="80" fillId="0" borderId="3" xfId="0" applyFont="1" applyBorder="1" applyAlignment="1">
      <alignment horizontal="center"/>
    </xf>
    <xf numFmtId="0" fontId="41" fillId="0" borderId="0" xfId="0" applyFont="1" applyAlignment="1">
      <alignment horizontal="center"/>
    </xf>
    <xf numFmtId="0" fontId="80" fillId="6" borderId="89" xfId="0" applyFont="1" applyFill="1" applyBorder="1" applyAlignment="1">
      <alignment horizontal="center" vertical="top"/>
    </xf>
    <xf numFmtId="0" fontId="55" fillId="6" borderId="0" xfId="0" applyFont="1" applyFill="1" applyAlignment="1">
      <alignment horizontal="left" vertical="top" wrapText="1"/>
    </xf>
    <xf numFmtId="0" fontId="55" fillId="6" borderId="0" xfId="0" applyFont="1" applyFill="1" applyAlignment="1">
      <alignment horizontal="center" vertical="top" wrapText="1"/>
    </xf>
    <xf numFmtId="0" fontId="80" fillId="6" borderId="3" xfId="0" applyFont="1" applyFill="1" applyBorder="1" applyAlignment="1">
      <alignment horizontal="center"/>
    </xf>
    <xf numFmtId="4" fontId="2" fillId="0" borderId="0" xfId="0" applyNumberFormat="1" applyFont="1"/>
    <xf numFmtId="0" fontId="55" fillId="0" borderId="99" xfId="0" applyFont="1" applyBorder="1" applyAlignment="1">
      <alignment vertical="top" wrapText="1"/>
    </xf>
    <xf numFmtId="0" fontId="55" fillId="0" borderId="0" xfId="0" applyFont="1" applyAlignment="1">
      <alignment vertical="top" wrapText="1"/>
    </xf>
    <xf numFmtId="0" fontId="80" fillId="6" borderId="102" xfId="0" applyFont="1" applyFill="1" applyBorder="1" applyAlignment="1">
      <alignment horizontal="center" vertical="top"/>
    </xf>
    <xf numFmtId="0" fontId="55" fillId="6" borderId="103" xfId="0" applyFont="1" applyFill="1" applyBorder="1" applyAlignment="1">
      <alignment horizontal="left" vertical="top" wrapText="1"/>
    </xf>
    <xf numFmtId="0" fontId="55" fillId="6" borderId="103" xfId="0" applyFont="1" applyFill="1" applyBorder="1" applyAlignment="1">
      <alignment horizontal="center" vertical="top" wrapText="1"/>
    </xf>
    <xf numFmtId="0" fontId="80" fillId="6" borderId="104" xfId="0" applyFont="1" applyFill="1" applyBorder="1" applyAlignment="1">
      <alignment horizontal="center"/>
    </xf>
    <xf numFmtId="0" fontId="80" fillId="0" borderId="0" xfId="0" applyFont="1" applyAlignment="1">
      <alignment vertical="top" wrapText="1"/>
    </xf>
    <xf numFmtId="0" fontId="80" fillId="0" borderId="90" xfId="0" applyFont="1" applyBorder="1" applyAlignment="1">
      <alignment horizontal="center" vertical="top"/>
    </xf>
    <xf numFmtId="0" fontId="36" fillId="0" borderId="68" xfId="0" applyFont="1" applyBorder="1" applyAlignment="1">
      <alignment vertical="top" wrapText="1"/>
    </xf>
    <xf numFmtId="0" fontId="37" fillId="0" borderId="68" xfId="0" applyFont="1" applyBorder="1" applyAlignment="1">
      <alignment horizontal="center"/>
    </xf>
    <xf numFmtId="4" fontId="37" fillId="0" borderId="68" xfId="0" applyNumberFormat="1" applyFont="1" applyBorder="1" applyAlignment="1">
      <alignment horizontal="center"/>
    </xf>
    <xf numFmtId="0" fontId="80" fillId="0" borderId="72" xfId="0" applyFont="1" applyBorder="1" applyAlignment="1">
      <alignment horizontal="center"/>
    </xf>
    <xf numFmtId="0" fontId="41" fillId="0" borderId="0" xfId="0" applyFont="1" applyAlignment="1">
      <alignment horizontal="left" wrapText="1"/>
    </xf>
    <xf numFmtId="2" fontId="37" fillId="0" borderId="0" xfId="0" applyNumberFormat="1" applyFont="1" applyAlignment="1">
      <alignment horizontal="left" vertical="top" wrapText="1"/>
    </xf>
    <xf numFmtId="0" fontId="37" fillId="0" borderId="78" xfId="0" applyFont="1" applyBorder="1" applyAlignment="1">
      <alignment vertical="top" wrapText="1"/>
    </xf>
    <xf numFmtId="0" fontId="34" fillId="0" borderId="0" xfId="3" applyFont="1" applyAlignment="1">
      <alignment horizontal="center" vertical="top"/>
    </xf>
    <xf numFmtId="0" fontId="34" fillId="0" borderId="0" xfId="0" applyFont="1" applyAlignment="1">
      <alignment vertical="top" wrapText="1"/>
    </xf>
    <xf numFmtId="0" fontId="34" fillId="0" borderId="0" xfId="0" applyFont="1" applyAlignment="1">
      <alignment horizontal="left"/>
    </xf>
    <xf numFmtId="4" fontId="34" fillId="0" borderId="0" xfId="0" applyNumberFormat="1" applyFont="1"/>
    <xf numFmtId="0" fontId="41" fillId="0" borderId="0" xfId="0" applyFont="1"/>
    <xf numFmtId="0" fontId="33" fillId="0" borderId="0" xfId="0" applyFont="1" applyAlignment="1">
      <alignment horizontal="center" vertical="top" wrapText="1"/>
    </xf>
    <xf numFmtId="0" fontId="36" fillId="0" borderId="23" xfId="3" applyFont="1" applyBorder="1" applyAlignment="1">
      <alignment horizontal="center" vertical="top"/>
    </xf>
    <xf numFmtId="0" fontId="40" fillId="0" borderId="23" xfId="0" applyFont="1" applyBorder="1" applyAlignment="1">
      <alignment vertical="top" wrapText="1"/>
    </xf>
    <xf numFmtId="0" fontId="34" fillId="0" borderId="23" xfId="0" applyFont="1" applyBorder="1" applyAlignment="1">
      <alignment horizontal="left" wrapText="1"/>
    </xf>
    <xf numFmtId="4" fontId="34" fillId="0" borderId="23" xfId="0" applyNumberFormat="1" applyFont="1" applyBorder="1"/>
    <xf numFmtId="0" fontId="34" fillId="0" borderId="23" xfId="0" applyFont="1" applyBorder="1"/>
    <xf numFmtId="4" fontId="40" fillId="0" borderId="23" xfId="0" applyNumberFormat="1" applyFont="1" applyBorder="1"/>
    <xf numFmtId="0" fontId="36" fillId="0" borderId="0" xfId="3" applyFont="1" applyAlignment="1">
      <alignment horizontal="center" vertical="top"/>
    </xf>
    <xf numFmtId="4" fontId="40" fillId="0" borderId="0" xfId="0" applyNumberFormat="1" applyFont="1"/>
    <xf numFmtId="0" fontId="35" fillId="0" borderId="0" xfId="3" applyFont="1" applyAlignment="1">
      <alignment horizontal="center" vertical="top"/>
    </xf>
    <xf numFmtId="0" fontId="46" fillId="0" borderId="0" xfId="3" applyFont="1" applyAlignment="1">
      <alignment horizontal="center" vertical="top"/>
    </xf>
    <xf numFmtId="0" fontId="33" fillId="0" borderId="0" xfId="0" applyFont="1" applyAlignment="1">
      <alignment vertical="top" wrapText="1"/>
    </xf>
    <xf numFmtId="4" fontId="45" fillId="0" borderId="0" xfId="0" applyNumberFormat="1" applyFont="1"/>
    <xf numFmtId="4" fontId="33" fillId="0" borderId="0" xfId="0" applyNumberFormat="1" applyFont="1"/>
    <xf numFmtId="0" fontId="35" fillId="0" borderId="20" xfId="3" applyFont="1" applyBorder="1" applyAlignment="1">
      <alignment horizontal="center" vertical="top"/>
    </xf>
    <xf numFmtId="0" fontId="34" fillId="0" borderId="20" xfId="0" applyFont="1" applyBorder="1" applyAlignment="1">
      <alignment vertical="top" wrapText="1"/>
    </xf>
    <xf numFmtId="0" fontId="34" fillId="0" borderId="20" xfId="0" applyFont="1" applyBorder="1" applyAlignment="1">
      <alignment horizontal="left"/>
    </xf>
    <xf numFmtId="4" fontId="34" fillId="0" borderId="20" xfId="0" applyNumberFormat="1" applyFont="1" applyBorder="1"/>
    <xf numFmtId="0" fontId="34" fillId="0" borderId="20" xfId="0" applyFont="1" applyBorder="1"/>
    <xf numFmtId="0" fontId="36" fillId="0" borderId="20" xfId="3" applyFont="1" applyBorder="1" applyAlignment="1">
      <alignment horizontal="center" vertical="top"/>
    </xf>
    <xf numFmtId="0" fontId="40" fillId="0" borderId="20" xfId="0" applyFont="1" applyBorder="1" applyAlignment="1">
      <alignment vertical="top" wrapText="1"/>
    </xf>
    <xf numFmtId="4" fontId="40" fillId="0" borderId="20" xfId="0" applyNumberFormat="1" applyFont="1" applyBorder="1"/>
    <xf numFmtId="0" fontId="43" fillId="0" borderId="0" xfId="3" applyFont="1" applyAlignment="1">
      <alignment horizontal="center" vertical="top"/>
    </xf>
    <xf numFmtId="0" fontId="46" fillId="0" borderId="0" xfId="0" applyFont="1" applyAlignment="1">
      <alignment vertical="top" wrapText="1"/>
    </xf>
    <xf numFmtId="0" fontId="46" fillId="0" borderId="0" xfId="0" applyFont="1" applyAlignment="1">
      <alignment horizontal="left"/>
    </xf>
    <xf numFmtId="0" fontId="36" fillId="0" borderId="20" xfId="0" applyFont="1" applyBorder="1" applyAlignment="1">
      <alignment horizontal="left"/>
    </xf>
    <xf numFmtId="0" fontId="36" fillId="0" borderId="0" xfId="0" applyFont="1" applyAlignment="1">
      <alignment horizontal="left"/>
    </xf>
    <xf numFmtId="0" fontId="40" fillId="0" borderId="0" xfId="0" applyFont="1" applyAlignment="1">
      <alignment horizontal="center" vertical="top" wrapText="1"/>
    </xf>
    <xf numFmtId="0" fontId="34" fillId="0" borderId="0" xfId="0" applyFont="1" applyAlignment="1">
      <alignment horizontal="center" vertical="top"/>
    </xf>
    <xf numFmtId="0" fontId="34" fillId="0" borderId="30" xfId="0" applyFont="1" applyBorder="1" applyAlignment="1">
      <alignment horizontal="center" vertical="top"/>
    </xf>
    <xf numFmtId="0" fontId="42" fillId="0" borderId="31" xfId="0" applyFont="1" applyBorder="1" applyAlignment="1">
      <alignment vertical="top" wrapText="1"/>
    </xf>
    <xf numFmtId="0" fontId="34" fillId="0" borderId="31" xfId="0" applyFont="1" applyBorder="1" applyAlignment="1">
      <alignment horizontal="left"/>
    </xf>
    <xf numFmtId="0" fontId="34" fillId="0" borderId="31" xfId="0" applyFont="1" applyBorder="1"/>
    <xf numFmtId="0" fontId="34" fillId="0" borderId="32" xfId="0" applyFont="1" applyBorder="1"/>
    <xf numFmtId="0" fontId="34" fillId="0" borderId="2" xfId="0" applyFont="1" applyBorder="1" applyAlignment="1">
      <alignment horizontal="center" vertical="top"/>
    </xf>
    <xf numFmtId="0" fontId="42" fillId="0" borderId="0" xfId="0" applyFont="1" applyAlignment="1">
      <alignment vertical="top" wrapText="1"/>
    </xf>
    <xf numFmtId="0" fontId="34" fillId="0" borderId="3" xfId="0" applyFont="1" applyBorder="1"/>
    <xf numFmtId="0" fontId="37" fillId="0" borderId="0" xfId="4" applyFont="1" applyAlignment="1">
      <alignment horizontal="left" vertical="top" wrapText="1"/>
    </xf>
    <xf numFmtId="0" fontId="37" fillId="0" borderId="0" xfId="5" applyFont="1" applyAlignment="1">
      <alignment horizontal="left" vertical="top" wrapText="1"/>
    </xf>
    <xf numFmtId="0" fontId="34" fillId="0" borderId="4" xfId="0" applyFont="1" applyBorder="1" applyAlignment="1">
      <alignment horizontal="center" vertical="top"/>
    </xf>
    <xf numFmtId="0" fontId="37" fillId="0" borderId="34" xfId="5" applyFont="1" applyBorder="1" applyAlignment="1">
      <alignment horizontal="left" vertical="top" wrapText="1"/>
    </xf>
    <xf numFmtId="0" fontId="34" fillId="0" borderId="34" xfId="0" applyFont="1" applyBorder="1" applyAlignment="1">
      <alignment horizontal="left"/>
    </xf>
    <xf numFmtId="0" fontId="34" fillId="0" borderId="34" xfId="0" applyFont="1" applyBorder="1"/>
    <xf numFmtId="0" fontId="34" fillId="0" borderId="35" xfId="0" applyFont="1" applyBorder="1"/>
    <xf numFmtId="0" fontId="84" fillId="0" borderId="20" xfId="0" applyFont="1" applyBorder="1" applyAlignment="1">
      <alignment horizontal="center" vertical="top"/>
    </xf>
    <xf numFmtId="0" fontId="34" fillId="0" borderId="20" xfId="0" applyFont="1" applyBorder="1" applyAlignment="1">
      <alignment horizontal="center"/>
    </xf>
    <xf numFmtId="4" fontId="34" fillId="0" borderId="20" xfId="0" applyNumberFormat="1" applyFont="1" applyBorder="1" applyAlignment="1">
      <alignment horizontal="center"/>
    </xf>
    <xf numFmtId="0" fontId="55" fillId="0" borderId="0" xfId="0" applyFont="1" applyAlignment="1">
      <alignment horizontal="center" vertical="top"/>
    </xf>
    <xf numFmtId="0" fontId="34" fillId="0" borderId="0" xfId="0" applyFont="1" applyAlignment="1">
      <alignment horizontal="center"/>
    </xf>
    <xf numFmtId="4" fontId="34" fillId="0" borderId="0" xfId="0" applyNumberFormat="1" applyFont="1" applyAlignment="1">
      <alignment horizontal="center"/>
    </xf>
    <xf numFmtId="0" fontId="84" fillId="0" borderId="0" xfId="0" applyFont="1" applyAlignment="1">
      <alignment horizontal="center" vertical="top"/>
    </xf>
    <xf numFmtId="0" fontId="34" fillId="0" borderId="0" xfId="0" applyFont="1" applyAlignment="1">
      <alignment horizontal="center" wrapText="1"/>
    </xf>
    <xf numFmtId="0" fontId="55" fillId="6" borderId="29" xfId="0" applyFont="1" applyFill="1" applyBorder="1" applyAlignment="1">
      <alignment horizontal="center" vertical="top" wrapText="1"/>
    </xf>
    <xf numFmtId="0" fontId="34" fillId="6" borderId="29" xfId="0" applyFont="1" applyFill="1" applyBorder="1" applyAlignment="1">
      <alignment vertical="top" wrapText="1"/>
    </xf>
    <xf numFmtId="0" fontId="34" fillId="6" borderId="29" xfId="0" applyFont="1" applyFill="1" applyBorder="1" applyAlignment="1">
      <alignment horizontal="center"/>
    </xf>
    <xf numFmtId="4" fontId="34" fillId="6" borderId="29" xfId="0" applyNumberFormat="1" applyFont="1" applyFill="1" applyBorder="1" applyAlignment="1">
      <alignment horizontal="center"/>
    </xf>
    <xf numFmtId="4" fontId="34" fillId="6" borderId="29" xfId="0" applyNumberFormat="1" applyFont="1" applyFill="1" applyBorder="1" applyAlignment="1">
      <alignment horizontal="center" wrapText="1"/>
    </xf>
    <xf numFmtId="0" fontId="55" fillId="0" borderId="29" xfId="0" applyFont="1" applyBorder="1" applyAlignment="1">
      <alignment horizontal="center" vertical="top"/>
    </xf>
    <xf numFmtId="0" fontId="34" fillId="0" borderId="29" xfId="0" applyFont="1" applyBorder="1" applyAlignment="1">
      <alignment horizontal="center"/>
    </xf>
    <xf numFmtId="4" fontId="34" fillId="0" borderId="29" xfId="0" applyNumberFormat="1" applyFont="1" applyBorder="1" applyAlignment="1">
      <alignment horizontal="center"/>
    </xf>
    <xf numFmtId="4" fontId="34" fillId="6" borderId="29" xfId="2" applyNumberFormat="1" applyFont="1" applyFill="1" applyBorder="1" applyAlignment="1" applyProtection="1">
      <alignment horizontal="center"/>
    </xf>
    <xf numFmtId="0" fontId="55" fillId="0" borderId="42" xfId="0" applyFont="1" applyBorder="1" applyAlignment="1">
      <alignment horizontal="center" vertical="top"/>
    </xf>
    <xf numFmtId="11" fontId="12" fillId="0" borderId="0" xfId="0" applyNumberFormat="1" applyFont="1"/>
    <xf numFmtId="0" fontId="2" fillId="0" borderId="29" xfId="0" applyFont="1" applyBorder="1" applyAlignment="1">
      <alignment horizontal="left" vertical="top" wrapText="1"/>
    </xf>
    <xf numFmtId="0" fontId="4" fillId="0" borderId="29" xfId="0" applyFont="1" applyBorder="1" applyAlignment="1">
      <alignment horizontal="left" vertical="top" wrapText="1"/>
    </xf>
    <xf numFmtId="0" fontId="55" fillId="0" borderId="48" xfId="0" applyFont="1" applyBorder="1" applyAlignment="1">
      <alignment horizontal="center" vertical="top"/>
    </xf>
    <xf numFmtId="0" fontId="37" fillId="0" borderId="48" xfId="0" applyFont="1" applyBorder="1" applyAlignment="1">
      <alignment horizontal="left" vertical="top" wrapText="1"/>
    </xf>
    <xf numFmtId="4" fontId="4" fillId="0" borderId="48" xfId="0" applyNumberFormat="1" applyFont="1" applyBorder="1" applyAlignment="1">
      <alignment horizontal="center"/>
    </xf>
    <xf numFmtId="4" fontId="4" fillId="0" borderId="47" xfId="0" applyNumberFormat="1" applyFont="1" applyBorder="1" applyAlignment="1">
      <alignment horizontal="center"/>
    </xf>
    <xf numFmtId="0" fontId="4" fillId="0" borderId="70" xfId="0" applyFont="1" applyBorder="1" applyAlignment="1">
      <alignment horizontal="center"/>
    </xf>
    <xf numFmtId="4" fontId="4" fillId="0" borderId="70" xfId="0" applyNumberFormat="1" applyFont="1" applyBorder="1" applyAlignment="1">
      <alignment horizontal="center"/>
    </xf>
    <xf numFmtId="0" fontId="55" fillId="0" borderId="21" xfId="0" applyFont="1" applyBorder="1" applyAlignment="1">
      <alignment horizontal="center" vertical="top"/>
    </xf>
    <xf numFmtId="0" fontId="34" fillId="0" borderId="21" xfId="0" applyFont="1" applyBorder="1" applyAlignment="1">
      <alignment vertical="top" wrapText="1"/>
    </xf>
    <xf numFmtId="0" fontId="34" fillId="0" borderId="21" xfId="0" applyFont="1" applyBorder="1" applyAlignment="1">
      <alignment horizontal="center"/>
    </xf>
    <xf numFmtId="4" fontId="34" fillId="0" borderId="21" xfId="0" applyNumberFormat="1" applyFont="1" applyBorder="1" applyAlignment="1">
      <alignment horizontal="center"/>
    </xf>
    <xf numFmtId="4" fontId="34" fillId="0" borderId="21" xfId="2" applyNumberFormat="1" applyFont="1" applyFill="1" applyBorder="1" applyAlignment="1" applyProtection="1">
      <alignment horizontal="center"/>
    </xf>
    <xf numFmtId="4" fontId="34" fillId="0" borderId="0" xfId="2" applyNumberFormat="1" applyFont="1" applyFill="1" applyBorder="1" applyAlignment="1" applyProtection="1">
      <alignment horizontal="center"/>
    </xf>
    <xf numFmtId="4" fontId="40" fillId="0" borderId="0" xfId="0" applyNumberFormat="1" applyFont="1" applyAlignment="1">
      <alignment horizontal="center"/>
    </xf>
    <xf numFmtId="0" fontId="55" fillId="0" borderId="30" xfId="0" applyFont="1" applyBorder="1" applyAlignment="1">
      <alignment horizontal="center" vertical="top"/>
    </xf>
    <xf numFmtId="0" fontId="34" fillId="0" borderId="31" xfId="0" applyFont="1" applyBorder="1" applyAlignment="1">
      <alignment horizontal="center"/>
    </xf>
    <xf numFmtId="4" fontId="34" fillId="0" borderId="31" xfId="0" applyNumberFormat="1" applyFont="1" applyBorder="1" applyAlignment="1">
      <alignment horizontal="center"/>
    </xf>
    <xf numFmtId="0" fontId="34" fillId="0" borderId="32" xfId="0" applyFont="1" applyBorder="1" applyAlignment="1">
      <alignment horizontal="center"/>
    </xf>
    <xf numFmtId="0" fontId="55" fillId="0" borderId="2" xfId="0" applyFont="1" applyBorder="1" applyAlignment="1">
      <alignment horizontal="center" vertical="top"/>
    </xf>
    <xf numFmtId="0" fontId="34" fillId="0" borderId="3" xfId="0" applyFont="1" applyBorder="1" applyAlignment="1">
      <alignment horizontal="center"/>
    </xf>
    <xf numFmtId="4" fontId="55" fillId="6" borderId="29" xfId="0" applyNumberFormat="1" applyFont="1" applyFill="1" applyBorder="1" applyAlignment="1">
      <alignment horizontal="center" vertical="top"/>
    </xf>
    <xf numFmtId="4" fontId="55" fillId="0" borderId="46" xfId="0" applyNumberFormat="1" applyFont="1" applyBorder="1" applyAlignment="1">
      <alignment horizontal="center" vertical="top"/>
    </xf>
    <xf numFmtId="0" fontId="37" fillId="0" borderId="46" xfId="0" applyFont="1" applyBorder="1" applyAlignment="1">
      <alignment horizontal="left" vertical="top" wrapText="1"/>
    </xf>
    <xf numFmtId="0" fontId="6" fillId="0" borderId="46" xfId="0" applyFont="1" applyBorder="1" applyAlignment="1">
      <alignment horizontal="center"/>
    </xf>
    <xf numFmtId="4" fontId="34" fillId="0" borderId="46" xfId="0" applyNumberFormat="1" applyFont="1" applyBorder="1" applyAlignment="1">
      <alignment horizontal="center"/>
    </xf>
    <xf numFmtId="0" fontId="4" fillId="0" borderId="46" xfId="0" applyFont="1" applyBorder="1" applyAlignment="1">
      <alignment horizontal="center"/>
    </xf>
    <xf numFmtId="4" fontId="4" fillId="0" borderId="46" xfId="0" applyNumberFormat="1" applyFont="1" applyBorder="1" applyAlignment="1">
      <alignment horizontal="center"/>
    </xf>
    <xf numFmtId="4" fontId="55" fillId="0" borderId="47" xfId="0" applyNumberFormat="1" applyFont="1" applyBorder="1" applyAlignment="1">
      <alignment horizontal="center" vertical="top"/>
    </xf>
    <xf numFmtId="0" fontId="37" fillId="0" borderId="47" xfId="0" applyFont="1" applyBorder="1" applyAlignment="1">
      <alignment horizontal="left" vertical="top" wrapText="1"/>
    </xf>
    <xf numFmtId="0" fontId="4" fillId="0" borderId="47" xfId="0" applyFont="1" applyBorder="1" applyAlignment="1">
      <alignment horizontal="center"/>
    </xf>
    <xf numFmtId="4" fontId="4" fillId="0" borderId="47" xfId="2" applyNumberFormat="1" applyFont="1" applyFill="1" applyBorder="1" applyAlignment="1" applyProtection="1">
      <alignment horizontal="center"/>
    </xf>
    <xf numFmtId="4" fontId="55" fillId="0" borderId="29" xfId="0" applyNumberFormat="1" applyFont="1" applyBorder="1" applyAlignment="1">
      <alignment horizontal="center" vertical="top"/>
    </xf>
    <xf numFmtId="4" fontId="37" fillId="6" borderId="29" xfId="2" applyNumberFormat="1" applyFont="1" applyFill="1" applyBorder="1" applyAlignment="1" applyProtection="1">
      <alignment horizontal="center"/>
    </xf>
    <xf numFmtId="4" fontId="37" fillId="0" borderId="47" xfId="0" applyNumberFormat="1" applyFont="1" applyBorder="1" applyAlignment="1">
      <alignment horizontal="center"/>
    </xf>
    <xf numFmtId="0" fontId="37" fillId="0" borderId="47" xfId="0" applyFont="1" applyBorder="1" applyAlignment="1">
      <alignment horizontal="center"/>
    </xf>
    <xf numFmtId="4" fontId="55" fillId="0" borderId="94" xfId="0" applyNumberFormat="1" applyFont="1" applyBorder="1" applyAlignment="1">
      <alignment horizontal="center" vertical="top"/>
    </xf>
    <xf numFmtId="0" fontId="37" fillId="0" borderId="94" xfId="0" applyFont="1" applyBorder="1" applyAlignment="1">
      <alignment horizontal="left" vertical="top" wrapText="1"/>
    </xf>
    <xf numFmtId="4" fontId="4" fillId="0" borderId="94" xfId="0" applyNumberFormat="1" applyFont="1" applyBorder="1" applyAlignment="1">
      <alignment horizontal="center"/>
    </xf>
    <xf numFmtId="0" fontId="70" fillId="0" borderId="0" xfId="0" applyFont="1"/>
    <xf numFmtId="0" fontId="135" fillId="0" borderId="0" xfId="0" applyFont="1"/>
    <xf numFmtId="0" fontId="71" fillId="0" borderId="0" xfId="0" applyFont="1"/>
    <xf numFmtId="4" fontId="70" fillId="0" borderId="0" xfId="0" applyNumberFormat="1" applyFont="1"/>
    <xf numFmtId="0" fontId="37" fillId="0" borderId="43" xfId="0" applyFont="1" applyBorder="1" applyAlignment="1">
      <alignment horizontal="left" vertical="top" wrapText="1"/>
    </xf>
    <xf numFmtId="0" fontId="72" fillId="0" borderId="0" xfId="0" applyFont="1"/>
    <xf numFmtId="2" fontId="37" fillId="0" borderId="29" xfId="0" applyNumberFormat="1" applyFont="1" applyBorder="1" applyAlignment="1">
      <alignment horizontal="center"/>
    </xf>
    <xf numFmtId="2" fontId="37" fillId="0" borderId="39" xfId="0" applyNumberFormat="1" applyFont="1" applyBorder="1" applyAlignment="1">
      <alignment horizontal="center"/>
    </xf>
    <xf numFmtId="2" fontId="37" fillId="0" borderId="47" xfId="0" applyNumberFormat="1" applyFont="1" applyBorder="1" applyAlignment="1">
      <alignment horizontal="center"/>
    </xf>
    <xf numFmtId="4" fontId="37" fillId="0" borderId="0" xfId="2" applyNumberFormat="1" applyFont="1" applyFill="1" applyBorder="1" applyAlignment="1" applyProtection="1">
      <alignment horizontal="center"/>
    </xf>
    <xf numFmtId="4" fontId="37" fillId="0" borderId="21" xfId="2" applyNumberFormat="1" applyFont="1" applyFill="1" applyBorder="1" applyAlignment="1" applyProtection="1">
      <alignment horizontal="center"/>
    </xf>
    <xf numFmtId="4" fontId="55" fillId="0" borderId="0" xfId="0" applyNumberFormat="1" applyFont="1" applyAlignment="1">
      <alignment horizontal="center" vertical="top"/>
    </xf>
    <xf numFmtId="0" fontId="84" fillId="0" borderId="0" xfId="0" applyFont="1" applyAlignment="1">
      <alignment horizontal="center" vertical="top" wrapText="1"/>
    </xf>
    <xf numFmtId="4" fontId="69" fillId="6" borderId="29" xfId="2" applyNumberFormat="1" applyFont="1" applyFill="1" applyBorder="1" applyAlignment="1" applyProtection="1">
      <alignment horizontal="center"/>
    </xf>
    <xf numFmtId="4" fontId="37" fillId="0" borderId="29" xfId="0" applyNumberFormat="1" applyFont="1" applyBorder="1" applyAlignment="1">
      <alignment vertical="top" wrapText="1"/>
    </xf>
    <xf numFmtId="4" fontId="37" fillId="0" borderId="47" xfId="0" applyNumberFormat="1" applyFont="1" applyBorder="1" applyAlignment="1">
      <alignment vertical="top" wrapText="1"/>
    </xf>
    <xf numFmtId="4" fontId="55" fillId="0" borderId="48" xfId="0" applyNumberFormat="1" applyFont="1" applyBorder="1" applyAlignment="1">
      <alignment horizontal="center" vertical="top"/>
    </xf>
    <xf numFmtId="4" fontId="37" fillId="0" borderId="48" xfId="0" applyNumberFormat="1" applyFont="1" applyBorder="1" applyAlignment="1">
      <alignment vertical="top" wrapText="1"/>
    </xf>
    <xf numFmtId="4" fontId="37" fillId="0" borderId="42" xfId="0" applyNumberFormat="1" applyFont="1" applyBorder="1" applyAlignment="1">
      <alignment vertical="top" wrapText="1"/>
    </xf>
    <xf numFmtId="4" fontId="37" fillId="0" borderId="94" xfId="0" applyNumberFormat="1" applyFont="1" applyBorder="1" applyAlignment="1">
      <alignment vertical="top" wrapText="1"/>
    </xf>
    <xf numFmtId="2" fontId="37" fillId="6" borderId="29" xfId="0" applyNumberFormat="1" applyFont="1" applyFill="1" applyBorder="1" applyAlignment="1">
      <alignment horizontal="center"/>
    </xf>
    <xf numFmtId="0" fontId="37" fillId="0" borderId="70" xfId="0" applyFont="1" applyBorder="1" applyAlignment="1">
      <alignment horizontal="left" vertical="top" wrapText="1"/>
    </xf>
    <xf numFmtId="2" fontId="41" fillId="0" borderId="70" xfId="0" applyNumberFormat="1" applyFont="1" applyBorder="1" applyAlignment="1">
      <alignment horizontal="center"/>
    </xf>
    <xf numFmtId="4" fontId="37" fillId="0" borderId="70" xfId="2" applyNumberFormat="1" applyFont="1" applyFill="1" applyBorder="1" applyAlignment="1" applyProtection="1">
      <alignment horizontal="center"/>
    </xf>
    <xf numFmtId="2" fontId="41" fillId="0" borderId="0" xfId="0" applyNumberFormat="1" applyFont="1"/>
    <xf numFmtId="0" fontId="74" fillId="0" borderId="29" xfId="0" applyFont="1" applyBorder="1" applyAlignment="1">
      <alignment horizontal="center"/>
    </xf>
    <xf numFmtId="2" fontId="74" fillId="0" borderId="29" xfId="0" applyNumberFormat="1" applyFont="1" applyBorder="1"/>
    <xf numFmtId="0" fontId="74" fillId="0" borderId="29" xfId="0" applyFont="1" applyBorder="1"/>
    <xf numFmtId="49" fontId="55" fillId="0" borderId="44" xfId="0" applyNumberFormat="1" applyFont="1" applyBorder="1" applyAlignment="1">
      <alignment horizontal="center" vertical="top"/>
    </xf>
    <xf numFmtId="0" fontId="37" fillId="0" borderId="44" xfId="0" applyFont="1" applyBorder="1" applyAlignment="1">
      <alignment horizontal="left" vertical="top" wrapText="1"/>
    </xf>
    <xf numFmtId="0" fontId="37" fillId="0" borderId="44" xfId="0" applyFont="1" applyBorder="1" applyAlignment="1">
      <alignment horizontal="center"/>
    </xf>
    <xf numFmtId="2" fontId="37" fillId="0" borderId="44" xfId="0" applyNumberFormat="1" applyFont="1" applyBorder="1" applyAlignment="1">
      <alignment horizontal="center"/>
    </xf>
    <xf numFmtId="4" fontId="37" fillId="0" borderId="44" xfId="0" applyNumberFormat="1" applyFont="1" applyBorder="1" applyAlignment="1">
      <alignment horizontal="center"/>
    </xf>
    <xf numFmtId="4" fontId="37" fillId="0" borderId="29" xfId="2" applyNumberFormat="1" applyFont="1" applyFill="1" applyBorder="1" applyAlignment="1" applyProtection="1">
      <alignment horizontal="center"/>
    </xf>
    <xf numFmtId="4" fontId="37" fillId="0" borderId="47" xfId="2" applyNumberFormat="1" applyFont="1" applyFill="1" applyBorder="1" applyAlignment="1" applyProtection="1">
      <alignment horizontal="center"/>
    </xf>
    <xf numFmtId="2" fontId="37" fillId="0" borderId="94" xfId="0" applyNumberFormat="1" applyFont="1" applyBorder="1" applyAlignment="1">
      <alignment horizontal="center"/>
    </xf>
    <xf numFmtId="4" fontId="37" fillId="9" borderId="47" xfId="2" applyNumberFormat="1" applyFont="1" applyFill="1" applyBorder="1" applyAlignment="1" applyProtection="1">
      <alignment horizontal="center"/>
    </xf>
    <xf numFmtId="4" fontId="37" fillId="0" borderId="47" xfId="0" applyNumberFormat="1" applyFont="1" applyBorder="1" applyAlignment="1">
      <alignment horizontal="left" vertical="top" wrapText="1"/>
    </xf>
    <xf numFmtId="0" fontId="4" fillId="6" borderId="29" xfId="0" applyFont="1" applyFill="1" applyBorder="1" applyAlignment="1">
      <alignment horizontal="left" vertical="top" wrapText="1"/>
    </xf>
    <xf numFmtId="0" fontId="69" fillId="0" borderId="0" xfId="0" applyFont="1"/>
    <xf numFmtId="4" fontId="69" fillId="0" borderId="0" xfId="0" applyNumberFormat="1" applyFont="1" applyAlignment="1">
      <alignment vertical="center"/>
    </xf>
    <xf numFmtId="2" fontId="37" fillId="0" borderId="48" xfId="0" applyNumberFormat="1" applyFont="1" applyBorder="1" applyAlignment="1">
      <alignment horizontal="center"/>
    </xf>
    <xf numFmtId="0" fontId="136" fillId="0" borderId="0" xfId="0" applyFont="1"/>
    <xf numFmtId="0" fontId="73" fillId="0" borderId="0" xfId="0" applyFont="1"/>
    <xf numFmtId="0" fontId="37" fillId="0" borderId="0" xfId="0" applyFont="1" applyAlignment="1">
      <alignment vertical="center"/>
    </xf>
    <xf numFmtId="0" fontId="37" fillId="0" borderId="38" xfId="0" applyFont="1" applyBorder="1" applyAlignment="1">
      <alignment horizontal="left" vertical="top" wrapText="1"/>
    </xf>
    <xf numFmtId="4" fontId="37" fillId="0" borderId="38" xfId="0" applyNumberFormat="1" applyFont="1" applyBorder="1" applyAlignment="1">
      <alignment horizontal="center"/>
    </xf>
    <xf numFmtId="4" fontId="69" fillId="6" borderId="29" xfId="0" applyNumberFormat="1" applyFont="1" applyFill="1" applyBorder="1" applyAlignment="1">
      <alignment horizontal="right"/>
    </xf>
    <xf numFmtId="4" fontId="55" fillId="0" borderId="101" xfId="0" applyNumberFormat="1" applyFont="1" applyBorder="1" applyAlignment="1">
      <alignment horizontal="center" vertical="top"/>
    </xf>
    <xf numFmtId="0" fontId="37" fillId="0" borderId="101" xfId="0" applyFont="1" applyBorder="1" applyAlignment="1">
      <alignment horizontal="left" vertical="top" wrapText="1"/>
    </xf>
    <xf numFmtId="4" fontId="37" fillId="0" borderId="101" xfId="0" applyNumberFormat="1" applyFont="1" applyBorder="1" applyAlignment="1">
      <alignment horizontal="center"/>
    </xf>
    <xf numFmtId="4" fontId="55" fillId="0" borderId="70" xfId="0" applyNumberFormat="1" applyFont="1" applyBorder="1" applyAlignment="1">
      <alignment horizontal="center" vertical="top"/>
    </xf>
    <xf numFmtId="4" fontId="37" fillId="0" borderId="71" xfId="0" applyNumberFormat="1" applyFont="1" applyBorder="1" applyAlignment="1">
      <alignment horizontal="center"/>
    </xf>
    <xf numFmtId="0" fontId="137" fillId="0" borderId="0" xfId="77" applyProtection="1"/>
    <xf numFmtId="49" fontId="55" fillId="0" borderId="29" xfId="0" applyNumberFormat="1" applyFont="1" applyBorder="1" applyAlignment="1">
      <alignment horizontal="center" vertical="top"/>
    </xf>
    <xf numFmtId="0" fontId="55" fillId="0" borderId="38" xfId="0" applyFont="1" applyBorder="1" applyAlignment="1">
      <alignment horizontal="left" vertical="top" wrapText="1"/>
    </xf>
    <xf numFmtId="4" fontId="55" fillId="0" borderId="38" xfId="0" applyNumberFormat="1" applyFont="1" applyBorder="1" applyAlignment="1">
      <alignment horizontal="center"/>
    </xf>
    <xf numFmtId="4" fontId="69" fillId="0" borderId="0" xfId="0" applyNumberFormat="1" applyFont="1"/>
    <xf numFmtId="0" fontId="69" fillId="0" borderId="0" xfId="0" applyFont="1" applyAlignment="1">
      <alignment vertical="center"/>
    </xf>
    <xf numFmtId="0" fontId="55" fillId="0" borderId="29" xfId="0" applyFont="1" applyBorder="1" applyAlignment="1">
      <alignment vertical="top" wrapText="1"/>
    </xf>
    <xf numFmtId="0" fontId="55" fillId="0" borderId="29" xfId="0" applyFont="1" applyBorder="1" applyAlignment="1">
      <alignment horizontal="center"/>
    </xf>
    <xf numFmtId="4" fontId="55" fillId="0" borderId="29" xfId="0" applyNumberFormat="1" applyFont="1" applyBorder="1" applyAlignment="1">
      <alignment horizontal="center"/>
    </xf>
    <xf numFmtId="0" fontId="55" fillId="0" borderId="45" xfId="0" applyFont="1" applyBorder="1" applyAlignment="1">
      <alignment horizontal="left" vertical="top" wrapText="1"/>
    </xf>
    <xf numFmtId="4" fontId="55" fillId="0" borderId="45" xfId="0" applyNumberFormat="1" applyFont="1" applyBorder="1" applyAlignment="1">
      <alignment horizontal="center"/>
    </xf>
    <xf numFmtId="4" fontId="55" fillId="0" borderId="29" xfId="0" applyNumberFormat="1" applyFont="1" applyBorder="1" applyAlignment="1">
      <alignment vertical="top" wrapText="1"/>
    </xf>
    <xf numFmtId="49" fontId="55" fillId="0" borderId="94" xfId="0" applyNumberFormat="1" applyFont="1" applyBorder="1" applyAlignment="1">
      <alignment horizontal="center" vertical="top"/>
    </xf>
    <xf numFmtId="0" fontId="4" fillId="0" borderId="29" xfId="0" applyFont="1" applyBorder="1" applyAlignment="1">
      <alignment horizontal="center"/>
    </xf>
    <xf numFmtId="4" fontId="80" fillId="0" borderId="29" xfId="0" applyNumberFormat="1" applyFont="1" applyBorder="1" applyAlignment="1">
      <alignment horizontal="center"/>
    </xf>
    <xf numFmtId="4" fontId="55" fillId="0" borderId="43" xfId="0" applyNumberFormat="1" applyFont="1" applyBorder="1" applyAlignment="1">
      <alignment horizontal="center" vertical="top"/>
    </xf>
    <xf numFmtId="0" fontId="69" fillId="0" borderId="0" xfId="0" applyFont="1" applyAlignment="1">
      <alignment horizontal="left" vertical="top" wrapText="1"/>
    </xf>
    <xf numFmtId="4" fontId="69" fillId="0" borderId="0" xfId="2" applyNumberFormat="1" applyFont="1" applyFill="1" applyBorder="1" applyAlignment="1" applyProtection="1">
      <alignment horizontal="center"/>
    </xf>
    <xf numFmtId="4" fontId="69" fillId="0" borderId="29" xfId="2" applyNumberFormat="1" applyFont="1" applyFill="1" applyBorder="1" applyAlignment="1" applyProtection="1">
      <alignment horizontal="center"/>
    </xf>
    <xf numFmtId="4" fontId="4" fillId="6" borderId="29" xfId="2" applyNumberFormat="1" applyFont="1" applyFill="1" applyBorder="1" applyAlignment="1" applyProtection="1">
      <alignment horizontal="center"/>
    </xf>
    <xf numFmtId="4" fontId="4" fillId="0" borderId="29" xfId="0" applyNumberFormat="1" applyFont="1" applyBorder="1" applyAlignment="1">
      <alignment horizontal="center"/>
    </xf>
    <xf numFmtId="4" fontId="4" fillId="6" borderId="29" xfId="0" applyNumberFormat="1" applyFont="1" applyFill="1" applyBorder="1" applyAlignment="1">
      <alignment horizontal="center"/>
    </xf>
    <xf numFmtId="4" fontId="4" fillId="0" borderId="29" xfId="2" applyNumberFormat="1" applyFont="1" applyFill="1" applyBorder="1" applyAlignment="1" applyProtection="1">
      <alignment horizontal="center"/>
    </xf>
    <xf numFmtId="0" fontId="3" fillId="0" borderId="0" xfId="0" applyFont="1"/>
    <xf numFmtId="0" fontId="78" fillId="0" borderId="0" xfId="0" applyFont="1"/>
    <xf numFmtId="0" fontId="4" fillId="0" borderId="43" xfId="0" applyFont="1" applyBorder="1" applyAlignment="1">
      <alignment horizontal="left" vertical="top" wrapText="1"/>
    </xf>
    <xf numFmtId="4" fontId="4" fillId="0" borderId="43" xfId="0" applyNumberFormat="1" applyFont="1" applyBorder="1" applyAlignment="1">
      <alignment horizontal="center"/>
    </xf>
    <xf numFmtId="0" fontId="4" fillId="0" borderId="48" xfId="0" applyFont="1" applyBorder="1" applyAlignment="1">
      <alignment horizontal="left" vertical="top" wrapText="1"/>
    </xf>
    <xf numFmtId="4" fontId="3" fillId="0" borderId="0" xfId="0" applyNumberFormat="1" applyFont="1"/>
    <xf numFmtId="4" fontId="55" fillId="7" borderId="29" xfId="0" applyNumberFormat="1" applyFont="1" applyFill="1" applyBorder="1" applyAlignment="1">
      <alignment horizontal="center" vertical="top"/>
    </xf>
    <xf numFmtId="0" fontId="4" fillId="7" borderId="29" xfId="0" applyFont="1" applyFill="1" applyBorder="1" applyAlignment="1">
      <alignment horizontal="left" vertical="top" wrapText="1"/>
    </xf>
    <xf numFmtId="0" fontId="4" fillId="7" borderId="29" xfId="0" applyFont="1" applyFill="1" applyBorder="1" applyAlignment="1">
      <alignment horizontal="center"/>
    </xf>
    <xf numFmtId="4" fontId="4" fillId="7" borderId="29" xfId="0" applyNumberFormat="1" applyFont="1" applyFill="1" applyBorder="1" applyAlignment="1">
      <alignment horizontal="center"/>
    </xf>
    <xf numFmtId="4" fontId="4" fillId="7" borderId="29" xfId="2" applyNumberFormat="1" applyFont="1" applyFill="1" applyBorder="1" applyAlignment="1" applyProtection="1">
      <alignment horizontal="center"/>
    </xf>
    <xf numFmtId="0" fontId="55" fillId="0" borderId="50" xfId="0" applyFont="1" applyBorder="1" applyAlignment="1">
      <alignment horizontal="center" vertical="top"/>
    </xf>
    <xf numFmtId="0" fontId="37" fillId="0" borderId="50" xfId="0" quotePrefix="1" applyFont="1" applyBorder="1" applyAlignment="1">
      <alignment horizontal="left" vertical="top" wrapText="1"/>
    </xf>
    <xf numFmtId="0" fontId="4" fillId="0" borderId="50" xfId="0" applyFont="1" applyBorder="1" applyAlignment="1">
      <alignment horizontal="left"/>
    </xf>
    <xf numFmtId="4" fontId="4" fillId="0" borderId="50" xfId="0" applyNumberFormat="1" applyFont="1" applyBorder="1"/>
    <xf numFmtId="4" fontId="4" fillId="0" borderId="49" xfId="2" applyNumberFormat="1" applyFont="1" applyFill="1" applyBorder="1" applyProtection="1"/>
    <xf numFmtId="44" fontId="4" fillId="0" borderId="50" xfId="72" applyFont="1" applyBorder="1" applyAlignment="1" applyProtection="1">
      <alignment horizontal="center"/>
    </xf>
    <xf numFmtId="4" fontId="4" fillId="0" borderId="50" xfId="2" applyNumberFormat="1" applyFont="1" applyFill="1" applyBorder="1" applyProtection="1"/>
    <xf numFmtId="0" fontId="36" fillId="0" borderId="50" xfId="0" quotePrefix="1" applyFont="1" applyBorder="1" applyAlignment="1">
      <alignment horizontal="left" vertical="top" wrapText="1"/>
    </xf>
    <xf numFmtId="0" fontId="37" fillId="0" borderId="50" xfId="0" applyFont="1" applyBorder="1" applyAlignment="1">
      <alignment horizontal="left" vertical="top" wrapText="1"/>
    </xf>
    <xf numFmtId="0" fontId="36" fillId="0" borderId="50" xfId="0" applyFont="1" applyBorder="1" applyAlignment="1">
      <alignment horizontal="left" vertical="top" wrapText="1"/>
    </xf>
    <xf numFmtId="0" fontId="55" fillId="0" borderId="50" xfId="0" applyFont="1" applyBorder="1" applyAlignment="1">
      <alignment horizontal="right" vertical="top"/>
    </xf>
    <xf numFmtId="0" fontId="79" fillId="0" borderId="50" xfId="0" applyFont="1" applyBorder="1" applyAlignment="1">
      <alignment horizontal="left"/>
    </xf>
    <xf numFmtId="4" fontId="79" fillId="0" borderId="50" xfId="0" applyNumberFormat="1" applyFont="1" applyBorder="1"/>
    <xf numFmtId="44" fontId="79" fillId="0" borderId="50" xfId="72" applyFont="1" applyBorder="1" applyAlignment="1" applyProtection="1">
      <alignment horizontal="center"/>
    </xf>
    <xf numFmtId="0" fontId="44" fillId="0" borderId="50" xfId="0" applyFont="1" applyBorder="1" applyAlignment="1">
      <alignment horizontal="left" vertical="top" wrapText="1"/>
    </xf>
    <xf numFmtId="0" fontId="55" fillId="0" borderId="37" xfId="0" applyFont="1" applyBorder="1" applyAlignment="1">
      <alignment horizontal="center" vertical="top"/>
    </xf>
    <xf numFmtId="0" fontId="4" fillId="0" borderId="37" xfId="0" quotePrefix="1" applyFont="1" applyBorder="1" applyAlignment="1">
      <alignment horizontal="left" vertical="top" wrapText="1"/>
    </xf>
    <xf numFmtId="0" fontId="4" fillId="0" borderId="37" xfId="0" applyFont="1" applyBorder="1" applyAlignment="1">
      <alignment horizontal="center"/>
    </xf>
    <xf numFmtId="44" fontId="4" fillId="0" borderId="37" xfId="72" applyFont="1" applyFill="1" applyBorder="1" applyProtection="1"/>
    <xf numFmtId="4" fontId="4" fillId="0" borderId="37" xfId="0" applyNumberFormat="1" applyFont="1" applyBorder="1" applyAlignment="1">
      <alignment horizontal="center"/>
    </xf>
    <xf numFmtId="14" fontId="21" fillId="0" borderId="0" xfId="0" applyNumberFormat="1" applyFont="1"/>
    <xf numFmtId="16" fontId="55" fillId="0" borderId="37" xfId="0" quotePrefix="1" applyNumberFormat="1" applyFont="1" applyBorder="1" applyAlignment="1">
      <alignment horizontal="center" vertical="top"/>
    </xf>
    <xf numFmtId="0" fontId="37" fillId="0" borderId="37" xfId="0" quotePrefix="1" applyFont="1" applyBorder="1" applyAlignment="1">
      <alignment horizontal="left" vertical="top" wrapText="1"/>
    </xf>
    <xf numFmtId="0" fontId="55" fillId="0" borderId="37" xfId="0" quotePrefix="1" applyFont="1" applyBorder="1" applyAlignment="1">
      <alignment horizontal="center" vertical="top"/>
    </xf>
    <xf numFmtId="0" fontId="3" fillId="0" borderId="29" xfId="0" quotePrefix="1" applyFont="1" applyBorder="1" applyAlignment="1">
      <alignment horizontal="left" vertical="top" wrapText="1"/>
    </xf>
    <xf numFmtId="4" fontId="2" fillId="0" borderId="96" xfId="0" applyNumberFormat="1" applyFont="1" applyBorder="1" applyAlignment="1">
      <alignment horizontal="center"/>
    </xf>
    <xf numFmtId="4" fontId="72" fillId="0" borderId="0" xfId="0" applyNumberFormat="1" applyFont="1"/>
    <xf numFmtId="0" fontId="3" fillId="0" borderId="29" xfId="0" applyFont="1" applyBorder="1" applyAlignment="1">
      <alignment horizontal="left" vertical="top" wrapText="1"/>
    </xf>
    <xf numFmtId="0" fontId="4" fillId="0" borderId="0" xfId="0" applyFont="1" applyAlignment="1">
      <alignment vertical="top" wrapText="1"/>
    </xf>
    <xf numFmtId="0" fontId="4" fillId="0" borderId="0" xfId="0" applyFont="1" applyAlignment="1">
      <alignment horizontal="center"/>
    </xf>
    <xf numFmtId="4" fontId="4" fillId="0" borderId="0" xfId="0" applyNumberFormat="1" applyFont="1" applyAlignment="1">
      <alignment horizontal="center"/>
    </xf>
    <xf numFmtId="0" fontId="4" fillId="0" borderId="0" xfId="2" applyFont="1" applyFill="1" applyBorder="1" applyAlignment="1" applyProtection="1">
      <alignment horizontal="center"/>
    </xf>
    <xf numFmtId="0" fontId="4" fillId="0" borderId="21" xfId="0" applyFont="1" applyBorder="1" applyAlignment="1">
      <alignment horizontal="left" vertical="top" wrapText="1"/>
    </xf>
    <xf numFmtId="0" fontId="4" fillId="0" borderId="21" xfId="0" applyFont="1" applyBorder="1" applyAlignment="1">
      <alignment horizontal="center"/>
    </xf>
    <xf numFmtId="4" fontId="4" fillId="0" borderId="21" xfId="0" applyNumberFormat="1" applyFont="1" applyBorder="1" applyAlignment="1">
      <alignment horizontal="center"/>
    </xf>
    <xf numFmtId="16" fontId="55" fillId="0" borderId="29" xfId="0" applyNumberFormat="1" applyFont="1" applyBorder="1" applyAlignment="1">
      <alignment horizontal="center" vertical="top"/>
    </xf>
    <xf numFmtId="4" fontId="55" fillId="0" borderId="42" xfId="0" applyNumberFormat="1" applyFont="1" applyBorder="1" applyAlignment="1">
      <alignment horizontal="center" vertical="top"/>
    </xf>
    <xf numFmtId="4" fontId="4" fillId="0" borderId="42" xfId="0" applyNumberFormat="1" applyFont="1" applyBorder="1" applyAlignment="1">
      <alignment horizontal="center"/>
    </xf>
    <xf numFmtId="4" fontId="37" fillId="0" borderId="41" xfId="0" applyNumberFormat="1" applyFont="1" applyBorder="1" applyAlignment="1">
      <alignment horizontal="center"/>
    </xf>
    <xf numFmtId="16" fontId="55" fillId="0" borderId="70" xfId="0" applyNumberFormat="1" applyFont="1" applyBorder="1" applyAlignment="1">
      <alignment horizontal="center" vertical="top"/>
    </xf>
    <xf numFmtId="4" fontId="78" fillId="0" borderId="0" xfId="0" applyNumberFormat="1" applyFont="1"/>
    <xf numFmtId="0" fontId="55" fillId="9" borderId="41" xfId="0" applyFont="1" applyFill="1" applyBorder="1" applyAlignment="1">
      <alignment horizontal="center" vertical="top"/>
    </xf>
    <xf numFmtId="0" fontId="37" fillId="0" borderId="41" xfId="0" applyFont="1" applyBorder="1" applyAlignment="1">
      <alignment horizontal="left" vertical="top" wrapText="1"/>
    </xf>
    <xf numFmtId="0" fontId="37" fillId="0" borderId="41" xfId="0" applyFont="1" applyBorder="1" applyAlignment="1">
      <alignment horizontal="center"/>
    </xf>
    <xf numFmtId="4" fontId="37" fillId="9" borderId="41" xfId="0" applyNumberFormat="1" applyFont="1" applyFill="1" applyBorder="1" applyAlignment="1">
      <alignment horizontal="center"/>
    </xf>
    <xf numFmtId="0" fontId="55" fillId="0" borderId="29" xfId="0" applyFont="1" applyBorder="1" applyAlignment="1">
      <alignment horizontal="left" vertical="top" wrapText="1"/>
    </xf>
    <xf numFmtId="0" fontId="55" fillId="9" borderId="70" xfId="0" applyFont="1" applyFill="1" applyBorder="1" applyAlignment="1">
      <alignment horizontal="center" vertical="top"/>
    </xf>
    <xf numFmtId="4" fontId="37" fillId="9" borderId="70" xfId="0" applyNumberFormat="1" applyFont="1" applyFill="1" applyBorder="1" applyAlignment="1">
      <alignment horizontal="center"/>
    </xf>
    <xf numFmtId="0" fontId="55" fillId="9" borderId="94" xfId="0" applyFont="1" applyFill="1" applyBorder="1" applyAlignment="1">
      <alignment horizontal="center" vertical="top"/>
    </xf>
    <xf numFmtId="4" fontId="37" fillId="9" borderId="94" xfId="0" applyNumberFormat="1" applyFont="1" applyFill="1" applyBorder="1" applyAlignment="1">
      <alignment horizontal="center"/>
    </xf>
    <xf numFmtId="0" fontId="55" fillId="0" borderId="94" xfId="0" applyFont="1" applyBorder="1" applyAlignment="1">
      <alignment horizontal="center" vertical="top"/>
    </xf>
    <xf numFmtId="4" fontId="34" fillId="15" borderId="29" xfId="2" applyNumberFormat="1" applyFont="1" applyFill="1" applyBorder="1" applyAlignment="1" applyProtection="1">
      <alignment horizontal="center"/>
      <protection locked="0"/>
    </xf>
    <xf numFmtId="4" fontId="4" fillId="15" borderId="47" xfId="2" applyNumberFormat="1" applyFont="1" applyFill="1" applyBorder="1" applyAlignment="1" applyProtection="1">
      <alignment horizontal="center"/>
      <protection locked="0"/>
    </xf>
    <xf numFmtId="4" fontId="4" fillId="15" borderId="46" xfId="2" applyNumberFormat="1" applyFont="1" applyFill="1" applyBorder="1" applyAlignment="1" applyProtection="1">
      <alignment horizontal="center"/>
      <protection locked="0"/>
    </xf>
    <xf numFmtId="4" fontId="37" fillId="15" borderId="29" xfId="2" applyNumberFormat="1" applyFont="1" applyFill="1" applyBorder="1" applyAlignment="1" applyProtection="1">
      <alignment horizontal="center"/>
      <protection locked="0"/>
    </xf>
    <xf numFmtId="4" fontId="37" fillId="15" borderId="47" xfId="2" applyNumberFormat="1" applyFont="1" applyFill="1" applyBorder="1" applyAlignment="1" applyProtection="1">
      <alignment horizontal="center"/>
      <protection locked="0"/>
    </xf>
    <xf numFmtId="4" fontId="37" fillId="15" borderId="94" xfId="2" applyNumberFormat="1" applyFont="1" applyFill="1" applyBorder="1" applyAlignment="1" applyProtection="1">
      <alignment horizontal="center"/>
      <protection locked="0"/>
    </xf>
    <xf numFmtId="4" fontId="37" fillId="15" borderId="43" xfId="2" applyNumberFormat="1" applyFont="1" applyFill="1" applyBorder="1" applyAlignment="1" applyProtection="1">
      <alignment horizontal="center"/>
      <protection locked="0"/>
    </xf>
    <xf numFmtId="4" fontId="37" fillId="15" borderId="39" xfId="2" applyNumberFormat="1" applyFont="1" applyFill="1" applyBorder="1" applyAlignment="1" applyProtection="1">
      <alignment horizontal="center"/>
      <protection locked="0"/>
    </xf>
    <xf numFmtId="4" fontId="37" fillId="15" borderId="48" xfId="2" applyNumberFormat="1" applyFont="1" applyFill="1" applyBorder="1" applyAlignment="1" applyProtection="1">
      <alignment horizontal="center"/>
      <protection locked="0"/>
    </xf>
    <xf numFmtId="4" fontId="37" fillId="15" borderId="42" xfId="2" applyNumberFormat="1" applyFont="1" applyFill="1" applyBorder="1" applyAlignment="1" applyProtection="1">
      <alignment horizontal="center"/>
      <protection locked="0"/>
    </xf>
    <xf numFmtId="4" fontId="37" fillId="15" borderId="44" xfId="2" applyNumberFormat="1" applyFont="1" applyFill="1" applyBorder="1" applyAlignment="1" applyProtection="1">
      <alignment horizontal="center"/>
      <protection locked="0"/>
    </xf>
    <xf numFmtId="4" fontId="37" fillId="15" borderId="38" xfId="2" applyNumberFormat="1" applyFont="1" applyFill="1" applyBorder="1" applyAlignment="1" applyProtection="1">
      <alignment horizontal="center"/>
      <protection locked="0"/>
    </xf>
    <xf numFmtId="4" fontId="37" fillId="15" borderId="101" xfId="2" applyNumberFormat="1" applyFont="1" applyFill="1" applyBorder="1" applyAlignment="1" applyProtection="1">
      <alignment horizontal="center"/>
      <protection locked="0"/>
    </xf>
    <xf numFmtId="4" fontId="37" fillId="15" borderId="70" xfId="2" applyNumberFormat="1" applyFont="1" applyFill="1" applyBorder="1" applyAlignment="1" applyProtection="1">
      <alignment horizontal="center"/>
      <protection locked="0"/>
    </xf>
    <xf numFmtId="4" fontId="55" fillId="15" borderId="38" xfId="2" applyNumberFormat="1" applyFont="1" applyFill="1" applyBorder="1" applyAlignment="1" applyProtection="1">
      <alignment horizontal="center"/>
      <protection locked="0"/>
    </xf>
    <xf numFmtId="4" fontId="37" fillId="15" borderId="29" xfId="0" applyNumberFormat="1" applyFont="1" applyFill="1" applyBorder="1" applyAlignment="1" applyProtection="1">
      <alignment horizontal="center" wrapText="1"/>
      <protection locked="0"/>
    </xf>
    <xf numFmtId="4" fontId="55" fillId="15" borderId="29" xfId="0" applyNumberFormat="1" applyFont="1" applyFill="1" applyBorder="1" applyAlignment="1" applyProtection="1">
      <alignment horizontal="center" wrapText="1"/>
      <protection locked="0"/>
    </xf>
    <xf numFmtId="4" fontId="55" fillId="15" borderId="45" xfId="2" applyNumberFormat="1" applyFont="1" applyFill="1" applyBorder="1" applyAlignment="1" applyProtection="1">
      <alignment horizontal="center"/>
      <protection locked="0"/>
    </xf>
    <xf numFmtId="4" fontId="55" fillId="15" borderId="29" xfId="2" applyNumberFormat="1" applyFont="1" applyFill="1" applyBorder="1" applyAlignment="1" applyProtection="1">
      <alignment horizontal="center"/>
      <protection locked="0"/>
    </xf>
    <xf numFmtId="4" fontId="4" fillId="15" borderId="29" xfId="2" applyNumberFormat="1" applyFont="1" applyFill="1" applyBorder="1" applyAlignment="1" applyProtection="1">
      <alignment horizontal="center"/>
      <protection locked="0"/>
    </xf>
    <xf numFmtId="4" fontId="4" fillId="15" borderId="43" xfId="2" applyNumberFormat="1" applyFont="1" applyFill="1" applyBorder="1" applyAlignment="1" applyProtection="1">
      <alignment horizontal="center"/>
      <protection locked="0"/>
    </xf>
    <xf numFmtId="4" fontId="4" fillId="15" borderId="48" xfId="2" applyNumberFormat="1" applyFont="1" applyFill="1" applyBorder="1" applyAlignment="1" applyProtection="1">
      <alignment horizontal="center"/>
      <protection locked="0"/>
    </xf>
    <xf numFmtId="44" fontId="4" fillId="15" borderId="37" xfId="72" applyFont="1" applyFill="1" applyBorder="1" applyProtection="1">
      <protection locked="0"/>
    </xf>
    <xf numFmtId="4" fontId="4" fillId="15" borderId="42" xfId="2" applyNumberFormat="1" applyFont="1" applyFill="1" applyBorder="1" applyAlignment="1" applyProtection="1">
      <alignment horizontal="center"/>
      <protection locked="0"/>
    </xf>
    <xf numFmtId="4" fontId="37" fillId="15" borderId="41" xfId="2" applyNumberFormat="1" applyFont="1" applyFill="1" applyBorder="1" applyAlignment="1" applyProtection="1">
      <alignment horizontal="center"/>
      <protection locked="0"/>
    </xf>
    <xf numFmtId="4" fontId="3" fillId="15" borderId="70" xfId="2" applyNumberFormat="1" applyFont="1" applyFill="1" applyBorder="1" applyAlignment="1" applyProtection="1">
      <alignment horizontal="center"/>
      <protection locked="0"/>
    </xf>
    <xf numFmtId="4" fontId="3" fillId="15" borderId="29" xfId="2" applyNumberFormat="1" applyFont="1" applyFill="1" applyBorder="1" applyAlignment="1" applyProtection="1">
      <alignment horizontal="center"/>
      <protection locked="0"/>
    </xf>
    <xf numFmtId="4" fontId="37" fillId="15" borderId="91" xfId="2" applyNumberFormat="1" applyFont="1" applyFill="1" applyBorder="1" applyAlignment="1" applyProtection="1">
      <alignment horizontal="center"/>
      <protection locked="0"/>
    </xf>
    <xf numFmtId="4" fontId="37" fillId="15" borderId="97" xfId="2" applyNumberFormat="1" applyFont="1" applyFill="1" applyBorder="1" applyAlignment="1" applyProtection="1">
      <alignment horizontal="center"/>
      <protection locked="0"/>
    </xf>
    <xf numFmtId="4" fontId="3" fillId="15" borderId="39" xfId="2" applyNumberFormat="1" applyFont="1" applyFill="1" applyBorder="1" applyAlignment="1" applyProtection="1">
      <alignment horizontal="center"/>
      <protection locked="0"/>
    </xf>
    <xf numFmtId="4" fontId="3" fillId="15" borderId="94" xfId="2" applyNumberFormat="1" applyFont="1" applyFill="1" applyBorder="1" applyAlignment="1" applyProtection="1">
      <alignment horizontal="center"/>
      <protection locked="0"/>
    </xf>
    <xf numFmtId="4" fontId="3" fillId="15" borderId="95" xfId="2" applyNumberFormat="1" applyFont="1" applyFill="1" applyBorder="1" applyAlignment="1" applyProtection="1">
      <alignment horizontal="center"/>
      <protection locked="0"/>
    </xf>
    <xf numFmtId="4" fontId="3" fillId="15" borderId="46" xfId="2" applyNumberFormat="1" applyFont="1" applyFill="1" applyBorder="1" applyAlignment="1" applyProtection="1">
      <alignment horizontal="center"/>
      <protection locked="0"/>
    </xf>
    <xf numFmtId="4" fontId="3" fillId="15" borderId="97" xfId="2" applyNumberFormat="1" applyFont="1" applyFill="1" applyBorder="1" applyAlignment="1" applyProtection="1">
      <alignment horizontal="center"/>
      <protection locked="0"/>
    </xf>
    <xf numFmtId="4" fontId="37" fillId="15" borderId="77" xfId="2" applyNumberFormat="1" applyFont="1" applyFill="1" applyBorder="1" applyAlignment="1" applyProtection="1">
      <alignment horizontal="center"/>
      <protection locked="0"/>
    </xf>
    <xf numFmtId="0" fontId="125" fillId="13" borderId="78" xfId="8" applyFont="1" applyFill="1" applyBorder="1" applyAlignment="1">
      <alignment horizontal="center" vertical="center"/>
    </xf>
    <xf numFmtId="0" fontId="125" fillId="13" borderId="78" xfId="8" applyFont="1" applyFill="1" applyBorder="1" applyAlignment="1">
      <alignment horizontal="center" vertical="center" wrapText="1"/>
    </xf>
    <xf numFmtId="0" fontId="125" fillId="0" borderId="0" xfId="8" applyFont="1"/>
    <xf numFmtId="0" fontId="125" fillId="0" borderId="0" xfId="8" applyFont="1" applyAlignment="1">
      <alignment horizontal="right" vertical="top"/>
    </xf>
    <xf numFmtId="0" fontId="125" fillId="0" borderId="0" xfId="8" applyFont="1" applyAlignment="1">
      <alignment vertical="top" wrapText="1"/>
    </xf>
    <xf numFmtId="0" fontId="125" fillId="0" borderId="0" xfId="8" applyFont="1" applyAlignment="1">
      <alignment wrapText="1"/>
    </xf>
    <xf numFmtId="0" fontId="125" fillId="0" borderId="0" xfId="8" applyFont="1" applyAlignment="1">
      <alignment horizontal="center"/>
    </xf>
    <xf numFmtId="0" fontId="57" fillId="0" borderId="0" xfId="8" applyFont="1" applyAlignment="1">
      <alignment horizontal="right" vertical="top"/>
    </xf>
    <xf numFmtId="0" fontId="126" fillId="0" borderId="0" xfId="8" applyFont="1" applyAlignment="1">
      <alignment vertical="top" wrapText="1"/>
    </xf>
    <xf numFmtId="0" fontId="57" fillId="0" borderId="0" xfId="8" applyFont="1"/>
    <xf numFmtId="0" fontId="57" fillId="0" borderId="0" xfId="8" applyFont="1" applyAlignment="1">
      <alignment wrapText="1"/>
    </xf>
    <xf numFmtId="0" fontId="127" fillId="0" borderId="0" xfId="8" applyFont="1" applyAlignment="1">
      <alignment vertical="top" wrapText="1"/>
    </xf>
    <xf numFmtId="0" fontId="27" fillId="0" borderId="78" xfId="8" applyFont="1" applyBorder="1"/>
    <xf numFmtId="0" fontId="27" fillId="0" borderId="78" xfId="8" applyFont="1" applyBorder="1" applyAlignment="1">
      <alignment wrapText="1"/>
    </xf>
    <xf numFmtId="44" fontId="27" fillId="0" borderId="78" xfId="8" applyNumberFormat="1" applyFont="1" applyBorder="1"/>
    <xf numFmtId="0" fontId="128" fillId="0" borderId="0" xfId="8" applyFont="1"/>
    <xf numFmtId="0" fontId="126" fillId="0" borderId="0" xfId="8" applyFont="1" applyAlignment="1">
      <alignment wrapText="1"/>
    </xf>
    <xf numFmtId="0" fontId="16" fillId="0" borderId="0" xfId="8" applyFont="1"/>
    <xf numFmtId="44" fontId="126" fillId="0" borderId="0" xfId="8" applyNumberFormat="1" applyFont="1"/>
    <xf numFmtId="0" fontId="27" fillId="0" borderId="0" xfId="8" applyFont="1"/>
    <xf numFmtId="0" fontId="128" fillId="0" borderId="0" xfId="8" applyFont="1" applyAlignment="1">
      <alignment wrapText="1"/>
    </xf>
    <xf numFmtId="49" fontId="27" fillId="0" borderId="78" xfId="76" applyNumberFormat="1" applyFont="1" applyBorder="1" applyAlignment="1">
      <alignment vertical="top" wrapText="1"/>
    </xf>
    <xf numFmtId="0" fontId="27" fillId="0" borderId="0" xfId="8" applyFont="1" applyAlignment="1">
      <alignment horizontal="justify" vertical="top"/>
    </xf>
    <xf numFmtId="1" fontId="27" fillId="0" borderId="78" xfId="8" applyNumberFormat="1" applyFont="1" applyBorder="1"/>
    <xf numFmtId="0" fontId="27" fillId="0" borderId="78" xfId="8" applyFont="1" applyBorder="1" applyAlignment="1">
      <alignment horizontal="justify" vertical="top"/>
    </xf>
    <xf numFmtId="0" fontId="27" fillId="0" borderId="76" xfId="8" applyFont="1" applyBorder="1"/>
    <xf numFmtId="49" fontId="27" fillId="0" borderId="0" xfId="76" applyNumberFormat="1" applyFont="1" applyAlignment="1">
      <alignment vertical="top" wrapText="1"/>
    </xf>
    <xf numFmtId="44" fontId="27" fillId="0" borderId="76" xfId="8" applyNumberFormat="1" applyFont="1" applyBorder="1"/>
    <xf numFmtId="0" fontId="129" fillId="0" borderId="78" xfId="8" applyFont="1" applyBorder="1"/>
    <xf numFmtId="0" fontId="124" fillId="0" borderId="0" xfId="8" applyFont="1"/>
    <xf numFmtId="0" fontId="27" fillId="0" borderId="78" xfId="45" applyFont="1" applyBorder="1" applyAlignment="1">
      <alignment wrapText="1"/>
    </xf>
    <xf numFmtId="0" fontId="27" fillId="0" borderId="78" xfId="45" applyFont="1" applyBorder="1"/>
    <xf numFmtId="1" fontId="27" fillId="0" borderId="78" xfId="45" applyNumberFormat="1" applyFont="1" applyBorder="1"/>
    <xf numFmtId="9" fontId="27" fillId="0" borderId="78" xfId="8" applyNumberFormat="1" applyFont="1" applyBorder="1"/>
    <xf numFmtId="0" fontId="10" fillId="0" borderId="0" xfId="8" applyFont="1"/>
    <xf numFmtId="0" fontId="27" fillId="0" borderId="0" xfId="8" applyFont="1" applyAlignment="1">
      <alignment wrapText="1"/>
    </xf>
    <xf numFmtId="0" fontId="130" fillId="0" borderId="0" xfId="8" applyFont="1"/>
    <xf numFmtId="0" fontId="126" fillId="0" borderId="0" xfId="8" applyFont="1"/>
    <xf numFmtId="0" fontId="129" fillId="0" borderId="78" xfId="45" applyFont="1" applyBorder="1" applyAlignment="1">
      <alignment wrapText="1"/>
    </xf>
    <xf numFmtId="44" fontId="27" fillId="0" borderId="78" xfId="45" applyNumberFormat="1" applyFont="1" applyBorder="1"/>
    <xf numFmtId="0" fontId="129" fillId="0" borderId="78" xfId="45" applyFont="1" applyBorder="1"/>
    <xf numFmtId="1" fontId="15" fillId="0" borderId="0" xfId="8" applyNumberFormat="1"/>
    <xf numFmtId="0" fontId="27" fillId="0" borderId="0" xfId="45" applyFont="1"/>
    <xf numFmtId="0" fontId="126" fillId="0" borderId="0" xfId="45" applyFont="1"/>
    <xf numFmtId="1" fontId="126" fillId="0" borderId="0" xfId="45" applyNumberFormat="1" applyFont="1"/>
    <xf numFmtId="44" fontId="27" fillId="0" borderId="0" xfId="45" applyNumberFormat="1" applyFont="1"/>
    <xf numFmtId="44" fontId="126" fillId="0" borderId="0" xfId="45" applyNumberFormat="1" applyFont="1"/>
    <xf numFmtId="0" fontId="127" fillId="0" borderId="0" xfId="8" applyFont="1"/>
    <xf numFmtId="44" fontId="127" fillId="0" borderId="0" xfId="8" applyNumberFormat="1" applyFont="1"/>
    <xf numFmtId="0" fontId="127" fillId="0" borderId="0" xfId="8" applyFont="1" applyAlignment="1">
      <alignment wrapText="1"/>
    </xf>
    <xf numFmtId="0" fontId="27" fillId="0" borderId="85" xfId="8" applyFont="1" applyBorder="1"/>
    <xf numFmtId="0" fontId="27" fillId="0" borderId="82" xfId="8" applyFont="1" applyBorder="1" applyAlignment="1">
      <alignment wrapText="1"/>
    </xf>
    <xf numFmtId="44" fontId="27" fillId="0" borderId="0" xfId="8" applyNumberFormat="1" applyFont="1"/>
    <xf numFmtId="164" fontId="27" fillId="0" borderId="78" xfId="8" applyNumberFormat="1" applyFont="1" applyBorder="1"/>
    <xf numFmtId="0" fontId="27" fillId="0" borderId="78" xfId="8" applyFont="1" applyBorder="1" applyAlignment="1">
      <alignment horizontal="right" vertical="top"/>
    </xf>
    <xf numFmtId="0" fontId="27" fillId="0" borderId="78" xfId="8" applyFont="1" applyBorder="1" applyAlignment="1">
      <alignment vertical="top" wrapText="1"/>
    </xf>
    <xf numFmtId="0" fontId="27" fillId="0" borderId="78" xfId="8" applyFont="1" applyBorder="1" applyAlignment="1">
      <alignment horizontal="right" wrapText="1"/>
    </xf>
    <xf numFmtId="0" fontId="27" fillId="0" borderId="78" xfId="8" applyFont="1" applyBorder="1" applyAlignment="1">
      <alignment vertical="justify" wrapText="1"/>
    </xf>
    <xf numFmtId="0" fontId="27" fillId="0" borderId="0" xfId="8" applyFont="1" applyAlignment="1">
      <alignment horizontal="right" vertical="top"/>
    </xf>
    <xf numFmtId="0" fontId="27" fillId="0" borderId="0" xfId="8" applyFont="1" applyAlignment="1">
      <alignment vertical="top" wrapText="1"/>
    </xf>
    <xf numFmtId="0" fontId="27" fillId="0" borderId="0" xfId="8" applyFont="1" applyAlignment="1">
      <alignment horizontal="right" wrapText="1"/>
    </xf>
    <xf numFmtId="0" fontId="132" fillId="0" borderId="0" xfId="8" applyFont="1"/>
    <xf numFmtId="0" fontId="129" fillId="0" borderId="78" xfId="8" applyFont="1" applyBorder="1" applyAlignment="1">
      <alignment wrapText="1"/>
    </xf>
    <xf numFmtId="1" fontId="128" fillId="0" borderId="0" xfId="8" applyNumberFormat="1" applyFont="1"/>
    <xf numFmtId="1" fontId="27" fillId="0" borderId="0" xfId="8" applyNumberFormat="1" applyFont="1"/>
    <xf numFmtId="44" fontId="27" fillId="0" borderId="78" xfId="8" applyNumberFormat="1" applyFont="1" applyBorder="1" applyAlignment="1">
      <alignment horizontal="right"/>
    </xf>
    <xf numFmtId="42" fontId="27" fillId="0" borderId="78" xfId="8" applyNumberFormat="1" applyFont="1" applyBorder="1"/>
    <xf numFmtId="1" fontId="16" fillId="0" borderId="0" xfId="8" applyNumberFormat="1" applyFont="1"/>
    <xf numFmtId="42" fontId="127" fillId="0" borderId="0" xfId="8" applyNumberFormat="1" applyFont="1"/>
    <xf numFmtId="0" fontId="128" fillId="0" borderId="0" xfId="45" applyFont="1"/>
    <xf numFmtId="0" fontId="27" fillId="0" borderId="0" xfId="45" applyFont="1" applyAlignment="1">
      <alignment vertical="top" wrapText="1"/>
    </xf>
    <xf numFmtId="2" fontId="128" fillId="0" borderId="0" xfId="45" applyNumberFormat="1" applyFont="1"/>
    <xf numFmtId="2" fontId="27" fillId="0" borderId="0" xfId="45" applyNumberFormat="1" applyFont="1"/>
    <xf numFmtId="0" fontId="16" fillId="0" borderId="0" xfId="45" applyFont="1"/>
    <xf numFmtId="1" fontId="16" fillId="0" borderId="0" xfId="45" applyNumberFormat="1" applyFont="1"/>
    <xf numFmtId="44" fontId="16" fillId="0" borderId="0" xfId="45" applyNumberFormat="1" applyFont="1"/>
    <xf numFmtId="0" fontId="125" fillId="14" borderId="78" xfId="8" applyFont="1" applyFill="1" applyBorder="1" applyAlignment="1">
      <alignment horizontal="center" vertical="center"/>
    </xf>
    <xf numFmtId="0" fontId="125" fillId="14" borderId="78" xfId="8" applyFont="1" applyFill="1" applyBorder="1" applyAlignment="1">
      <alignment horizontal="center" vertical="center" wrapText="1"/>
    </xf>
    <xf numFmtId="1" fontId="127" fillId="0" borderId="0" xfId="8" applyNumberFormat="1" applyFont="1"/>
    <xf numFmtId="49" fontId="20" fillId="0" borderId="0" xfId="8" applyNumberFormat="1" applyFont="1" applyAlignment="1">
      <alignment horizontal="left" vertical="top" wrapText="1"/>
    </xf>
    <xf numFmtId="0" fontId="128" fillId="0" borderId="0" xfId="8" applyFont="1" applyAlignment="1">
      <alignment vertical="top" wrapText="1"/>
    </xf>
    <xf numFmtId="2" fontId="27" fillId="0" borderId="0" xfId="8" applyNumberFormat="1" applyFont="1"/>
    <xf numFmtId="49" fontId="27" fillId="0" borderId="78" xfId="8" applyNumberFormat="1" applyFont="1" applyBorder="1" applyAlignment="1">
      <alignment horizontal="left" vertical="top" wrapText="1"/>
    </xf>
    <xf numFmtId="0" fontId="27" fillId="0" borderId="78" xfId="45" applyFont="1" applyBorder="1" applyAlignment="1">
      <alignment vertical="top" wrapText="1"/>
    </xf>
    <xf numFmtId="0" fontId="116" fillId="0" borderId="0" xfId="8" applyFont="1"/>
    <xf numFmtId="1" fontId="27" fillId="0" borderId="0" xfId="45" applyNumberFormat="1" applyFont="1"/>
    <xf numFmtId="0" fontId="129" fillId="0" borderId="86" xfId="45" applyFont="1" applyBorder="1" applyAlignment="1">
      <alignment wrapText="1"/>
    </xf>
    <xf numFmtId="0" fontId="27" fillId="0" borderId="87" xfId="45" applyFont="1" applyBorder="1"/>
    <xf numFmtId="1" fontId="27" fillId="0" borderId="87" xfId="45" applyNumberFormat="1" applyFont="1" applyBorder="1"/>
    <xf numFmtId="44" fontId="27" fillId="0" borderId="87" xfId="45" applyNumberFormat="1" applyFont="1" applyBorder="1"/>
    <xf numFmtId="44" fontId="27" fillId="0" borderId="88" xfId="45" applyNumberFormat="1" applyFont="1" applyBorder="1"/>
    <xf numFmtId="0" fontId="129" fillId="0" borderId="89" xfId="45" applyFont="1" applyBorder="1" applyAlignment="1">
      <alignment wrapText="1"/>
    </xf>
    <xf numFmtId="44" fontId="27" fillId="0" borderId="3" xfId="45" applyNumberFormat="1" applyFont="1" applyBorder="1"/>
    <xf numFmtId="0" fontId="129" fillId="0" borderId="0" xfId="45" applyFont="1" applyAlignment="1">
      <alignment wrapText="1"/>
    </xf>
    <xf numFmtId="0" fontId="125" fillId="14" borderId="73" xfId="8" applyFont="1" applyFill="1" applyBorder="1" applyAlignment="1">
      <alignment horizontal="center" vertical="center"/>
    </xf>
    <xf numFmtId="0" fontId="125" fillId="14" borderId="73" xfId="8" applyFont="1" applyFill="1" applyBorder="1" applyAlignment="1">
      <alignment horizontal="center" vertical="center" wrapText="1"/>
    </xf>
    <xf numFmtId="0" fontId="125" fillId="0" borderId="0" xfId="8" applyFont="1" applyAlignment="1">
      <alignment horizontal="center" vertical="center"/>
    </xf>
    <xf numFmtId="0" fontId="125" fillId="0" borderId="0" xfId="8" applyFont="1" applyAlignment="1">
      <alignment horizontal="center" vertical="center" wrapText="1"/>
    </xf>
    <xf numFmtId="0" fontId="129" fillId="0" borderId="90" xfId="45" applyFont="1" applyBorder="1" applyAlignment="1">
      <alignment wrapText="1"/>
    </xf>
    <xf numFmtId="0" fontId="27" fillId="0" borderId="68" xfId="45" applyFont="1" applyBorder="1"/>
    <xf numFmtId="1" fontId="27" fillId="0" borderId="68" xfId="45" applyNumberFormat="1" applyFont="1" applyBorder="1"/>
    <xf numFmtId="44" fontId="27" fillId="0" borderId="105" xfId="45" applyNumberFormat="1" applyFont="1" applyBorder="1"/>
    <xf numFmtId="0" fontId="127" fillId="0" borderId="0" xfId="45" applyFont="1"/>
    <xf numFmtId="44" fontId="127" fillId="0" borderId="0" xfId="45" applyNumberFormat="1" applyFont="1"/>
    <xf numFmtId="0" fontId="27" fillId="0" borderId="76" xfId="45" applyFont="1" applyBorder="1" applyAlignment="1">
      <alignment vertical="top"/>
    </xf>
    <xf numFmtId="0" fontId="129" fillId="0" borderId="87" xfId="45" applyFont="1" applyBorder="1" applyAlignment="1">
      <alignment wrapText="1"/>
    </xf>
    <xf numFmtId="0" fontId="27" fillId="0" borderId="51" xfId="45" applyFont="1" applyBorder="1" applyAlignment="1">
      <alignment vertical="top"/>
    </xf>
    <xf numFmtId="0" fontId="27" fillId="0" borderId="73" xfId="45" applyFont="1" applyBorder="1" applyAlignment="1">
      <alignment vertical="top"/>
    </xf>
    <xf numFmtId="0" fontId="129" fillId="0" borderId="68" xfId="45" applyFont="1" applyBorder="1" applyAlignment="1">
      <alignment wrapText="1"/>
    </xf>
    <xf numFmtId="0" fontId="27" fillId="0" borderId="0" xfId="45" applyFont="1" applyAlignment="1">
      <alignment vertical="top"/>
    </xf>
    <xf numFmtId="0" fontId="27" fillId="0" borderId="78" xfId="45" applyFont="1" applyBorder="1" applyAlignment="1">
      <alignment vertical="top"/>
    </xf>
    <xf numFmtId="44" fontId="27" fillId="15" borderId="78" xfId="8" applyNumberFormat="1" applyFont="1" applyFill="1" applyBorder="1" applyProtection="1">
      <protection locked="0"/>
    </xf>
    <xf numFmtId="2" fontId="27" fillId="15" borderId="78" xfId="8" applyNumberFormat="1" applyFont="1" applyFill="1" applyBorder="1" applyProtection="1">
      <protection locked="0"/>
    </xf>
    <xf numFmtId="2" fontId="27" fillId="15" borderId="78" xfId="8" applyNumberFormat="1" applyFont="1" applyFill="1" applyBorder="1" applyAlignment="1" applyProtection="1">
      <alignment horizontal="right"/>
      <protection locked="0"/>
    </xf>
    <xf numFmtId="2" fontId="27" fillId="15" borderId="76" xfId="8" applyNumberFormat="1" applyFont="1" applyFill="1" applyBorder="1" applyProtection="1">
      <protection locked="0"/>
    </xf>
    <xf numFmtId="172" fontId="27" fillId="15" borderId="78" xfId="45" applyNumberFormat="1" applyFont="1" applyFill="1" applyBorder="1" applyProtection="1">
      <protection locked="0"/>
    </xf>
    <xf numFmtId="44" fontId="27" fillId="15" borderId="78" xfId="45" applyNumberFormat="1" applyFont="1" applyFill="1" applyBorder="1" applyProtection="1">
      <protection locked="0"/>
    </xf>
    <xf numFmtId="44" fontId="27" fillId="15" borderId="78" xfId="8" applyNumberFormat="1" applyFont="1" applyFill="1" applyBorder="1" applyAlignment="1" applyProtection="1">
      <alignment horizontal="right"/>
      <protection locked="0"/>
    </xf>
    <xf numFmtId="44" fontId="27" fillId="15" borderId="0" xfId="45" applyNumberFormat="1" applyFont="1" applyFill="1" applyProtection="1">
      <protection locked="0"/>
    </xf>
    <xf numFmtId="44" fontId="27" fillId="15" borderId="87" xfId="45" applyNumberFormat="1" applyFont="1" applyFill="1" applyBorder="1" applyProtection="1">
      <protection locked="0"/>
    </xf>
    <xf numFmtId="44" fontId="27" fillId="15" borderId="68" xfId="45" applyNumberFormat="1" applyFont="1" applyFill="1" applyBorder="1" applyProtection="1">
      <protection locked="0"/>
    </xf>
    <xf numFmtId="4" fontId="88" fillId="15" borderId="0" xfId="0" applyNumberFormat="1" applyFont="1" applyFill="1" applyAlignment="1" applyProtection="1">
      <alignment horizontal="right"/>
      <protection locked="0"/>
    </xf>
    <xf numFmtId="4" fontId="89" fillId="15" borderId="0" xfId="0" applyNumberFormat="1" applyFont="1" applyFill="1" applyAlignment="1" applyProtection="1">
      <alignment horizontal="right"/>
      <protection locked="0"/>
    </xf>
    <xf numFmtId="4" fontId="97" fillId="15" borderId="0" xfId="0" applyNumberFormat="1" applyFont="1" applyFill="1" applyProtection="1">
      <protection locked="0"/>
    </xf>
    <xf numFmtId="4" fontId="13" fillId="15" borderId="0" xfId="0" applyNumberFormat="1" applyFont="1" applyFill="1" applyProtection="1">
      <protection locked="0"/>
    </xf>
    <xf numFmtId="4" fontId="62" fillId="15" borderId="0" xfId="0" applyNumberFormat="1" applyFont="1" applyFill="1" applyProtection="1">
      <protection locked="0"/>
    </xf>
    <xf numFmtId="4" fontId="100" fillId="15" borderId="0" xfId="0" applyNumberFormat="1" applyFont="1" applyFill="1" applyProtection="1">
      <protection locked="0"/>
    </xf>
    <xf numFmtId="4" fontId="88" fillId="15" borderId="0" xfId="0" applyNumberFormat="1" applyFont="1" applyFill="1" applyAlignment="1" applyProtection="1">
      <alignment horizontal="right" vertical="top"/>
      <protection locked="0"/>
    </xf>
    <xf numFmtId="4" fontId="2" fillId="0" borderId="47" xfId="0" applyNumberFormat="1" applyFont="1" applyBorder="1" applyAlignment="1">
      <alignment horizontal="center"/>
    </xf>
    <xf numFmtId="49" fontId="37" fillId="0" borderId="0" xfId="0" applyNumberFormat="1" applyFont="1" applyAlignment="1">
      <alignment horizontal="left" vertical="top" wrapText="1"/>
    </xf>
    <xf numFmtId="0" fontId="34" fillId="0" borderId="89" xfId="0" applyFont="1" applyBorder="1" applyAlignment="1">
      <alignment horizontal="center" vertical="top"/>
    </xf>
    <xf numFmtId="0" fontId="2" fillId="0" borderId="0" xfId="0" applyFont="1"/>
    <xf numFmtId="0" fontId="107" fillId="0" borderId="0" xfId="0" applyFont="1" applyAlignment="1">
      <alignment horizontal="right"/>
    </xf>
    <xf numFmtId="0" fontId="13" fillId="0" borderId="0" xfId="0" applyFont="1" applyAlignment="1">
      <alignment horizontal="right"/>
    </xf>
    <xf numFmtId="0" fontId="62" fillId="0" borderId="0" xfId="74" applyFont="1" applyAlignment="1">
      <alignment horizontal="right" wrapText="1"/>
    </xf>
    <xf numFmtId="0" fontId="13" fillId="0" borderId="0" xfId="74" applyFont="1" applyAlignment="1">
      <alignment horizontal="right" wrapText="1"/>
    </xf>
    <xf numFmtId="0" fontId="62" fillId="12" borderId="83" xfId="0" applyFont="1" applyFill="1" applyBorder="1" applyAlignment="1">
      <alignment horizontal="right"/>
    </xf>
    <xf numFmtId="4" fontId="37" fillId="0" borderId="93" xfId="2" applyNumberFormat="1" applyFont="1" applyFill="1" applyBorder="1" applyAlignment="1">
      <alignment horizontal="center"/>
    </xf>
    <xf numFmtId="0" fontId="1" fillId="0" borderId="29" xfId="0" applyFont="1" applyBorder="1" applyAlignment="1">
      <alignment horizontal="left" vertical="top" wrapText="1"/>
    </xf>
    <xf numFmtId="4" fontId="34" fillId="9" borderId="46" xfId="2" applyNumberFormat="1" applyFont="1" applyFill="1" applyBorder="1" applyAlignment="1" applyProtection="1">
      <alignment horizontal="center"/>
    </xf>
    <xf numFmtId="170" fontId="88" fillId="0" borderId="0" xfId="0" applyNumberFormat="1" applyFont="1" applyAlignment="1" applyProtection="1">
      <alignment horizontal="left" vertical="top"/>
    </xf>
    <xf numFmtId="0" fontId="0" fillId="0" borderId="0" xfId="0" applyAlignment="1" applyProtection="1">
      <alignment horizontal="justify" vertical="top"/>
    </xf>
    <xf numFmtId="0" fontId="88" fillId="0" borderId="0" xfId="0" applyFont="1" applyAlignment="1" applyProtection="1">
      <alignment horizontal="right"/>
    </xf>
    <xf numFmtId="0" fontId="37" fillId="0" borderId="0" xfId="74" applyFont="1" applyAlignment="1" applyProtection="1">
      <alignment horizontal="right" wrapText="1"/>
    </xf>
    <xf numFmtId="0" fontId="0" fillId="0" borderId="0" xfId="0" applyProtection="1"/>
    <xf numFmtId="170" fontId="88" fillId="0" borderId="60" xfId="0" applyNumberFormat="1" applyFont="1" applyBorder="1" applyAlignment="1" applyProtection="1">
      <alignment horizontal="left" vertical="top"/>
    </xf>
    <xf numFmtId="0" fontId="0" fillId="0" borderId="61" xfId="0" applyBorder="1" applyAlignment="1" applyProtection="1">
      <alignment horizontal="justify" vertical="top"/>
    </xf>
    <xf numFmtId="0" fontId="88" fillId="0" borderId="53" xfId="0" applyFont="1" applyBorder="1" applyAlignment="1" applyProtection="1">
      <alignment horizontal="right"/>
    </xf>
    <xf numFmtId="0" fontId="37" fillId="0" borderId="53" xfId="74" applyFont="1" applyBorder="1" applyAlignment="1" applyProtection="1">
      <alignment horizontal="right" wrapText="1"/>
    </xf>
    <xf numFmtId="4" fontId="0" fillId="0" borderId="69" xfId="0" applyNumberFormat="1" applyBorder="1" applyAlignment="1" applyProtection="1">
      <alignment horizontal="center"/>
    </xf>
    <xf numFmtId="4" fontId="0" fillId="0" borderId="53" xfId="0" applyNumberFormat="1" applyBorder="1" applyAlignment="1" applyProtection="1">
      <alignment horizontal="center"/>
    </xf>
    <xf numFmtId="170" fontId="88" fillId="0" borderId="62" xfId="0" applyNumberFormat="1" applyFont="1" applyBorder="1" applyAlignment="1" applyProtection="1">
      <alignment horizontal="left" vertical="top"/>
    </xf>
    <xf numFmtId="0" fontId="0" fillId="0" borderId="63" xfId="0" applyBorder="1" applyAlignment="1" applyProtection="1">
      <alignment horizontal="justify" vertical="top"/>
    </xf>
    <xf numFmtId="0" fontId="88" fillId="0" borderId="55" xfId="0" applyFont="1" applyBorder="1" applyAlignment="1" applyProtection="1">
      <alignment horizontal="right"/>
    </xf>
    <xf numFmtId="0" fontId="37" fillId="0" borderId="55" xfId="74" applyFont="1" applyBorder="1" applyAlignment="1" applyProtection="1">
      <alignment horizontal="right" wrapText="1"/>
    </xf>
    <xf numFmtId="4" fontId="0" fillId="0" borderId="68" xfId="0" applyNumberFormat="1" applyBorder="1" applyAlignment="1" applyProtection="1">
      <alignment horizontal="center"/>
    </xf>
    <xf numFmtId="4" fontId="0" fillId="0" borderId="55" xfId="0" applyNumberFormat="1" applyBorder="1" applyAlignment="1" applyProtection="1">
      <alignment horizontal="center"/>
    </xf>
    <xf numFmtId="4" fontId="0" fillId="0" borderId="0" xfId="0" applyNumberFormat="1" applyAlignment="1" applyProtection="1">
      <alignment horizontal="center"/>
    </xf>
    <xf numFmtId="0" fontId="90" fillId="0" borderId="0" xfId="0" applyFont="1" applyAlignment="1" applyProtection="1">
      <alignment horizontal="justify" vertical="top"/>
    </xf>
    <xf numFmtId="0" fontId="88" fillId="0" borderId="0" xfId="0" applyFont="1" applyAlignment="1" applyProtection="1">
      <alignment horizontal="center"/>
    </xf>
    <xf numFmtId="0" fontId="88" fillId="0" borderId="0" xfId="0" applyFont="1" applyAlignment="1" applyProtection="1">
      <alignment horizontal="justify" vertical="top"/>
    </xf>
    <xf numFmtId="4" fontId="88" fillId="0" borderId="0" xfId="0" applyNumberFormat="1" applyFont="1" applyAlignment="1" applyProtection="1">
      <alignment horizontal="right"/>
    </xf>
    <xf numFmtId="170" fontId="116" fillId="0" borderId="0" xfId="0" applyNumberFormat="1" applyFont="1" applyAlignment="1" applyProtection="1">
      <alignment horizontal="center"/>
    </xf>
    <xf numFmtId="170" fontId="88" fillId="0" borderId="0" xfId="0" applyNumberFormat="1" applyFont="1" applyAlignment="1" applyProtection="1">
      <alignment horizontal="center" vertical="top"/>
    </xf>
    <xf numFmtId="0" fontId="88" fillId="0" borderId="0" xfId="0" applyFont="1" applyProtection="1"/>
    <xf numFmtId="4" fontId="102" fillId="0" borderId="0" xfId="0" applyNumberFormat="1" applyFont="1" applyProtection="1"/>
    <xf numFmtId="0" fontId="88" fillId="0" borderId="0" xfId="0" applyFont="1" applyAlignment="1" applyProtection="1">
      <alignment horizontal="justify" vertical="top" wrapText="1"/>
    </xf>
    <xf numFmtId="0" fontId="97" fillId="0" borderId="0" xfId="0" applyFont="1" applyAlignment="1" applyProtection="1">
      <alignment vertical="center"/>
    </xf>
    <xf numFmtId="0" fontId="96" fillId="0" borderId="0" xfId="0" applyFont="1" applyAlignment="1" applyProtection="1">
      <alignment vertical="center"/>
    </xf>
    <xf numFmtId="4" fontId="89" fillId="0" borderId="0" xfId="0" applyNumberFormat="1" applyFont="1" applyProtection="1"/>
    <xf numFmtId="0" fontId="13" fillId="0" borderId="0" xfId="0" applyFont="1" applyAlignment="1" applyProtection="1">
      <alignment horizontal="center" vertical="top"/>
    </xf>
    <xf numFmtId="0" fontId="13" fillId="0" borderId="0" xfId="0" applyFont="1" applyAlignment="1" applyProtection="1">
      <alignment horizontal="left" vertical="top"/>
    </xf>
    <xf numFmtId="0" fontId="108" fillId="0" borderId="0" xfId="0" applyFont="1" applyProtection="1"/>
    <xf numFmtId="0" fontId="13" fillId="0" borderId="0" xfId="0" applyFont="1" applyProtection="1"/>
    <xf numFmtId="4" fontId="0" fillId="0" borderId="0" xfId="0" applyNumberFormat="1" applyProtection="1"/>
    <xf numFmtId="0" fontId="122" fillId="0" borderId="0" xfId="0" applyFont="1" applyAlignment="1" applyProtection="1">
      <alignment vertical="top" wrapText="1"/>
    </xf>
    <xf numFmtId="0" fontId="89" fillId="0" borderId="0" xfId="0" applyFont="1" applyAlignment="1" applyProtection="1">
      <alignment horizontal="justify" vertical="top"/>
    </xf>
    <xf numFmtId="4" fontId="89" fillId="0" borderId="0" xfId="0" applyNumberFormat="1" applyFont="1" applyAlignment="1" applyProtection="1">
      <alignment horizontal="right"/>
    </xf>
    <xf numFmtId="0" fontId="93" fillId="0" borderId="0" xfId="0" applyFont="1" applyAlignment="1" applyProtection="1">
      <alignment horizontal="justify" vertical="top"/>
    </xf>
    <xf numFmtId="0" fontId="101" fillId="0" borderId="0" xfId="0" applyFont="1" applyProtection="1"/>
    <xf numFmtId="0" fontId="89" fillId="0" borderId="0" xfId="0" applyFont="1" applyAlignment="1" applyProtection="1">
      <alignment horizontal="right"/>
    </xf>
    <xf numFmtId="0" fontId="116" fillId="0" borderId="0" xfId="0" applyFont="1" applyProtection="1"/>
    <xf numFmtId="0" fontId="102" fillId="0" borderId="0" xfId="0" applyFont="1" applyProtection="1"/>
    <xf numFmtId="0" fontId="91" fillId="0" borderId="0" xfId="0" applyFont="1" applyAlignment="1" applyProtection="1">
      <alignment horizontal="justify" vertical="top"/>
    </xf>
    <xf numFmtId="0" fontId="116" fillId="0" borderId="0" xfId="0" applyFont="1" applyAlignment="1" applyProtection="1">
      <alignment horizontal="right"/>
    </xf>
    <xf numFmtId="0" fontId="57" fillId="8" borderId="58" xfId="0" applyFont="1" applyFill="1" applyBorder="1" applyAlignment="1" applyProtection="1">
      <alignment horizontal="justify" vertical="top"/>
    </xf>
    <xf numFmtId="4" fontId="92" fillId="8" borderId="58" xfId="0" applyNumberFormat="1" applyFont="1" applyFill="1" applyBorder="1" applyAlignment="1" applyProtection="1">
      <alignment horizontal="right"/>
    </xf>
    <xf numFmtId="4" fontId="92" fillId="8" borderId="57" xfId="0" applyNumberFormat="1" applyFont="1" applyFill="1" applyBorder="1" applyAlignment="1" applyProtection="1">
      <alignment horizontal="right"/>
    </xf>
    <xf numFmtId="0" fontId="0" fillId="0" borderId="59" xfId="0" applyBorder="1" applyAlignment="1" applyProtection="1">
      <alignment horizontal="justify" vertical="top"/>
    </xf>
    <xf numFmtId="4" fontId="88" fillId="0" borderId="0" xfId="0" applyNumberFormat="1" applyFont="1" applyAlignment="1" applyProtection="1">
      <alignment horizontal="center"/>
    </xf>
    <xf numFmtId="0" fontId="111" fillId="0" borderId="0" xfId="74" applyFont="1" applyAlignment="1" applyProtection="1">
      <alignment horizontal="right" wrapText="1"/>
    </xf>
    <xf numFmtId="9" fontId="111" fillId="0" borderId="0" xfId="74" applyNumberFormat="1" applyFont="1" applyAlignment="1" applyProtection="1">
      <alignment horizontal="right" wrapText="1"/>
    </xf>
    <xf numFmtId="0" fontId="0" fillId="0" borderId="0" xfId="0" applyAlignment="1" applyProtection="1">
      <alignment horizontal="left"/>
    </xf>
    <xf numFmtId="0" fontId="88" fillId="0" borderId="68" xfId="0" applyFont="1" applyBorder="1" applyAlignment="1" applyProtection="1">
      <alignment horizontal="right"/>
    </xf>
    <xf numFmtId="0" fontId="37" fillId="0" borderId="68" xfId="74" applyFont="1" applyBorder="1" applyAlignment="1" applyProtection="1">
      <alignment horizontal="right" wrapText="1"/>
    </xf>
    <xf numFmtId="0" fontId="88" fillId="12" borderId="68" xfId="0" applyFont="1" applyFill="1" applyBorder="1" applyAlignment="1" applyProtection="1">
      <alignment horizontal="right"/>
    </xf>
    <xf numFmtId="0" fontId="37" fillId="12" borderId="68" xfId="74" applyFont="1" applyFill="1" applyBorder="1" applyAlignment="1" applyProtection="1">
      <alignment horizontal="right" wrapText="1"/>
    </xf>
    <xf numFmtId="2" fontId="138" fillId="0" borderId="78" xfId="8" applyNumberFormat="1" applyFont="1" applyBorder="1"/>
    <xf numFmtId="44" fontId="138" fillId="0" borderId="78" xfId="8" applyNumberFormat="1" applyFont="1" applyBorder="1"/>
    <xf numFmtId="44" fontId="138" fillId="0" borderId="78" xfId="45" applyNumberFormat="1" applyFont="1" applyBorder="1"/>
    <xf numFmtId="44" fontId="138" fillId="0" borderId="78" xfId="8" applyNumberFormat="1" applyFont="1" applyBorder="1" applyAlignment="1">
      <alignment horizontal="right"/>
    </xf>
    <xf numFmtId="0" fontId="27" fillId="0" borderId="93" xfId="45" applyFont="1" applyBorder="1" applyAlignment="1">
      <alignment vertical="top"/>
    </xf>
    <xf numFmtId="0" fontId="129" fillId="0" borderId="99" xfId="45" applyFont="1" applyBorder="1" applyAlignment="1">
      <alignment wrapText="1"/>
    </xf>
    <xf numFmtId="0" fontId="129" fillId="0" borderId="0" xfId="45" applyFont="1" applyAlignment="1">
      <alignment vertical="top" wrapText="1"/>
    </xf>
    <xf numFmtId="0" fontId="129" fillId="0" borderId="106" xfId="45" applyFont="1" applyBorder="1" applyAlignment="1">
      <alignment wrapText="1"/>
    </xf>
    <xf numFmtId="44" fontId="27" fillId="0" borderId="87" xfId="45" applyNumberFormat="1" applyFont="1" applyFill="1" applyBorder="1" applyProtection="1"/>
    <xf numFmtId="0" fontId="121" fillId="0" borderId="51" xfId="45" applyFont="1" applyBorder="1" applyAlignment="1">
      <alignment vertical="top"/>
    </xf>
    <xf numFmtId="0" fontId="121" fillId="0" borderId="77" xfId="45" applyFont="1" applyBorder="1" applyAlignment="1">
      <alignment vertical="top"/>
    </xf>
    <xf numFmtId="0" fontId="33" fillId="0" borderId="0" xfId="0" applyFont="1" applyAlignment="1">
      <alignment horizontal="left"/>
    </xf>
    <xf numFmtId="0" fontId="41" fillId="0" borderId="0" xfId="0" applyFont="1" applyAlignment="1">
      <alignment horizontal="left" wrapText="1"/>
    </xf>
    <xf numFmtId="0" fontId="34" fillId="0" borderId="2" xfId="0" applyFont="1" applyBorder="1" applyAlignment="1">
      <alignment horizontal="center" vertical="center"/>
    </xf>
    <xf numFmtId="0" fontId="34" fillId="6" borderId="10" xfId="0" applyFont="1" applyFill="1" applyBorder="1" applyAlignment="1" applyProtection="1">
      <alignment horizontal="left"/>
      <protection locked="0"/>
    </xf>
    <xf numFmtId="0" fontId="34" fillId="6" borderId="22" xfId="0" applyFont="1" applyFill="1" applyBorder="1" applyAlignment="1" applyProtection="1">
      <alignment horizontal="left"/>
      <protection locked="0"/>
    </xf>
    <xf numFmtId="0" fontId="34" fillId="6" borderId="9" xfId="0" applyFont="1" applyFill="1" applyBorder="1" applyAlignment="1" applyProtection="1">
      <alignment horizontal="left"/>
      <protection locked="0"/>
    </xf>
    <xf numFmtId="0" fontId="34" fillId="6" borderId="14" xfId="0" applyFont="1" applyFill="1" applyBorder="1" applyAlignment="1" applyProtection="1">
      <alignment horizontal="left"/>
      <protection locked="0"/>
    </xf>
    <xf numFmtId="0" fontId="34" fillId="6" borderId="0" xfId="0" applyFont="1" applyFill="1" applyAlignment="1" applyProtection="1">
      <alignment horizontal="left"/>
      <protection locked="0"/>
    </xf>
    <xf numFmtId="0" fontId="34" fillId="6" borderId="13" xfId="0" applyFont="1" applyFill="1" applyBorder="1" applyAlignment="1" applyProtection="1">
      <alignment horizontal="left"/>
      <protection locked="0"/>
    </xf>
    <xf numFmtId="0" fontId="34" fillId="6" borderId="12" xfId="0" applyFont="1" applyFill="1" applyBorder="1" applyAlignment="1" applyProtection="1">
      <alignment horizontal="left"/>
      <protection locked="0"/>
    </xf>
    <xf numFmtId="0" fontId="34" fillId="6" borderId="15" xfId="0" applyFont="1" applyFill="1" applyBorder="1" applyAlignment="1" applyProtection="1">
      <alignment horizontal="left"/>
      <protection locked="0"/>
    </xf>
    <xf numFmtId="0" fontId="34" fillId="6" borderId="11" xfId="0" applyFont="1" applyFill="1" applyBorder="1" applyAlignment="1" applyProtection="1">
      <alignment horizontal="left"/>
      <protection locked="0"/>
    </xf>
    <xf numFmtId="0" fontId="33" fillId="0" borderId="0" xfId="0" applyFont="1" applyAlignment="1">
      <alignment horizontal="left" vertical="top" wrapText="1"/>
    </xf>
    <xf numFmtId="0" fontId="37" fillId="0" borderId="0" xfId="0" applyFont="1" applyAlignment="1">
      <alignment horizontal="left" vertical="top" wrapText="1"/>
    </xf>
    <xf numFmtId="0" fontId="37" fillId="0" borderId="31" xfId="0" applyFont="1" applyBorder="1" applyAlignment="1">
      <alignment horizontal="center" vertical="top" wrapText="1"/>
    </xf>
    <xf numFmtId="0" fontId="37" fillId="0" borderId="34" xfId="0" applyFont="1" applyBorder="1" applyAlignment="1">
      <alignment horizontal="left" vertical="top" wrapText="1"/>
    </xf>
    <xf numFmtId="0" fontId="55" fillId="0" borderId="0" xfId="0" applyFont="1" applyAlignment="1">
      <alignment horizontal="left" vertical="top" wrapText="1"/>
    </xf>
    <xf numFmtId="0" fontId="80" fillId="0" borderId="0" xfId="0" applyFont="1" applyAlignment="1">
      <alignment horizontal="left" vertical="top" wrapText="1"/>
    </xf>
    <xf numFmtId="0" fontId="55" fillId="0" borderId="99" xfId="0" applyFont="1" applyBorder="1" applyAlignment="1">
      <alignment horizontal="left" vertical="top" wrapText="1"/>
    </xf>
    <xf numFmtId="0" fontId="126" fillId="0" borderId="0" xfId="45" applyFont="1" applyAlignment="1">
      <alignment vertical="top" wrapText="1"/>
    </xf>
    <xf numFmtId="0" fontId="27" fillId="0" borderId="76" xfId="45" applyFont="1" applyBorder="1" applyAlignment="1">
      <alignment vertical="top"/>
    </xf>
    <xf numFmtId="0" fontId="27" fillId="0" borderId="51" xfId="45" applyFont="1" applyBorder="1" applyAlignment="1">
      <alignment vertical="top"/>
    </xf>
    <xf numFmtId="0" fontId="27" fillId="0" borderId="73" xfId="45" applyFont="1" applyBorder="1" applyAlignment="1">
      <alignment vertical="top"/>
    </xf>
    <xf numFmtId="0" fontId="126" fillId="0" borderId="0" xfId="8" applyFont="1" applyAlignment="1">
      <alignment horizontal="left" vertical="top" wrapText="1"/>
    </xf>
    <xf numFmtId="0" fontId="27" fillId="0" borderId="78" xfId="45" applyFont="1" applyBorder="1" applyAlignment="1">
      <alignment horizontal="center" vertical="top"/>
    </xf>
    <xf numFmtId="0" fontId="27" fillId="0" borderId="76" xfId="45" applyFont="1" applyBorder="1"/>
    <xf numFmtId="0" fontId="15" fillId="0" borderId="51" xfId="8" applyBorder="1"/>
    <xf numFmtId="0" fontId="15" fillId="0" borderId="73" xfId="8" applyBorder="1"/>
  </cellXfs>
  <cellStyles count="78">
    <cellStyle name="Currency 4" xfId="56" xr:uid="{00000000-0005-0000-0000-000000000000}"/>
    <cellStyle name="Excel Built-in Normal" xfId="3" xr:uid="{00000000-0005-0000-0000-000001000000}"/>
    <cellStyle name="Excel Built-in Normal 1" xfId="68" xr:uid="{00000000-0005-0000-0000-000002000000}"/>
    <cellStyle name="Excel Built-in Normal 2" xfId="55" xr:uid="{00000000-0005-0000-0000-000003000000}"/>
    <cellStyle name="Excel Built-in Normal 3" xfId="57" xr:uid="{00000000-0005-0000-0000-000004000000}"/>
    <cellStyle name="Excel Built-in Note" xfId="31" xr:uid="{00000000-0005-0000-0000-000005000000}"/>
    <cellStyle name="Excel Built-in Note 2" xfId="32" xr:uid="{00000000-0005-0000-0000-000006000000}"/>
    <cellStyle name="Excel Built-in Note 3" xfId="33" xr:uid="{00000000-0005-0000-0000-000007000000}"/>
    <cellStyle name="Excel_BuiltIn_Normal 2" xfId="11" xr:uid="{00000000-0005-0000-0000-000008000000}"/>
    <cellStyle name="Good 2" xfId="63" xr:uid="{00000000-0005-0000-0000-000009000000}"/>
    <cellStyle name="Hiperpovezava" xfId="77" builtinId="8"/>
    <cellStyle name="Navadno" xfId="0" builtinId="0"/>
    <cellStyle name="Navadno 10" xfId="16" xr:uid="{00000000-0005-0000-0000-00000C000000}"/>
    <cellStyle name="Navadno 10 2 2 4" xfId="70" xr:uid="{00000000-0005-0000-0000-00000D000000}"/>
    <cellStyle name="Navadno 11" xfId="30" xr:uid="{00000000-0005-0000-0000-00000E000000}"/>
    <cellStyle name="Navadno 12" xfId="46" xr:uid="{00000000-0005-0000-0000-00000F000000}"/>
    <cellStyle name="Navadno 13" xfId="47" xr:uid="{00000000-0005-0000-0000-000010000000}"/>
    <cellStyle name="Navadno 14" xfId="54" xr:uid="{00000000-0005-0000-0000-000011000000}"/>
    <cellStyle name="Navadno 17" xfId="12" xr:uid="{00000000-0005-0000-0000-000012000000}"/>
    <cellStyle name="Navadno 17 2" xfId="44" xr:uid="{00000000-0005-0000-0000-000013000000}"/>
    <cellStyle name="Navadno 2" xfId="4" xr:uid="{00000000-0005-0000-0000-000014000000}"/>
    <cellStyle name="Navadno 2 10" xfId="24" xr:uid="{00000000-0005-0000-0000-000015000000}"/>
    <cellStyle name="Navadno 2 2" xfId="49" xr:uid="{00000000-0005-0000-0000-000016000000}"/>
    <cellStyle name="Navadno 2 3" xfId="39" xr:uid="{00000000-0005-0000-0000-000017000000}"/>
    <cellStyle name="Navadno 3" xfId="8" xr:uid="{00000000-0005-0000-0000-000018000000}"/>
    <cellStyle name="Navadno 3 2" xfId="27" xr:uid="{00000000-0005-0000-0000-000019000000}"/>
    <cellStyle name="Navadno 3 2 2" xfId="40" xr:uid="{00000000-0005-0000-0000-00001A000000}"/>
    <cellStyle name="Navadno 3 2 3" xfId="53" xr:uid="{00000000-0005-0000-0000-00001B000000}"/>
    <cellStyle name="Navadno 3 3" xfId="37" xr:uid="{00000000-0005-0000-0000-00001C000000}"/>
    <cellStyle name="Navadno 3 4" xfId="51" xr:uid="{00000000-0005-0000-0000-00001D000000}"/>
    <cellStyle name="Navadno 4" xfId="10" xr:uid="{00000000-0005-0000-0000-00001E000000}"/>
    <cellStyle name="Navadno 4 2" xfId="13" xr:uid="{00000000-0005-0000-0000-00001F000000}"/>
    <cellStyle name="Navadno 4 3" xfId="64" xr:uid="{00000000-0005-0000-0000-000020000000}"/>
    <cellStyle name="Navadno 4 3 2" xfId="69" xr:uid="{00000000-0005-0000-0000-000021000000}"/>
    <cellStyle name="Navadno 4 5" xfId="14" xr:uid="{00000000-0005-0000-0000-000022000000}"/>
    <cellStyle name="Navadno 5" xfId="17" xr:uid="{00000000-0005-0000-0000-000023000000}"/>
    <cellStyle name="Navadno 5 2" xfId="26" xr:uid="{00000000-0005-0000-0000-000024000000}"/>
    <cellStyle name="Navadno 5 2 2" xfId="41" xr:uid="{00000000-0005-0000-0000-000025000000}"/>
    <cellStyle name="Navadno 6" xfId="9" xr:uid="{00000000-0005-0000-0000-000026000000}"/>
    <cellStyle name="Navadno 6 2" xfId="60" xr:uid="{00000000-0005-0000-0000-000027000000}"/>
    <cellStyle name="Navadno 7" xfId="20" xr:uid="{00000000-0005-0000-0000-000028000000}"/>
    <cellStyle name="Navadno 7 2" xfId="29" xr:uid="{00000000-0005-0000-0000-000029000000}"/>
    <cellStyle name="Navadno 7 3" xfId="71" xr:uid="{00000000-0005-0000-0000-00002A000000}"/>
    <cellStyle name="Navadno 8" xfId="21" xr:uid="{00000000-0005-0000-0000-00002B000000}"/>
    <cellStyle name="Navadno 8 2" xfId="38" xr:uid="{00000000-0005-0000-0000-00002C000000}"/>
    <cellStyle name="Navadno 8 3" xfId="45" xr:uid="{00000000-0005-0000-0000-00002D000000}"/>
    <cellStyle name="Navadno 9" xfId="22" xr:uid="{00000000-0005-0000-0000-00002E000000}"/>
    <cellStyle name="Navadno_celoten popis 2 2" xfId="75" xr:uid="{00000000-0005-0000-0000-00002F000000}"/>
    <cellStyle name="Navadno_Energetika" xfId="76" xr:uid="{00000000-0005-0000-0000-000030000000}"/>
    <cellStyle name="Navadno_Fin-črn" xfId="5" xr:uid="{00000000-0005-0000-0000-000031000000}"/>
    <cellStyle name="Normal 2" xfId="6" xr:uid="{00000000-0005-0000-0000-000032000000}"/>
    <cellStyle name="Normal 2 2" xfId="25" xr:uid="{00000000-0005-0000-0000-000033000000}"/>
    <cellStyle name="Normal 2 2 2" xfId="61" xr:uid="{00000000-0005-0000-0000-000034000000}"/>
    <cellStyle name="Normal 2 3" xfId="58" xr:uid="{00000000-0005-0000-0000-000035000000}"/>
    <cellStyle name="Normal 2 4" xfId="65" xr:uid="{00000000-0005-0000-0000-000036000000}"/>
    <cellStyle name="Normal 3" xfId="18" xr:uid="{00000000-0005-0000-0000-000037000000}"/>
    <cellStyle name="Normal 3 2" xfId="35" xr:uid="{00000000-0005-0000-0000-000038000000}"/>
    <cellStyle name="Normal 3 3" xfId="59" xr:uid="{00000000-0005-0000-0000-000039000000}"/>
    <cellStyle name="Normal 4" xfId="34" xr:uid="{00000000-0005-0000-0000-00003A000000}"/>
    <cellStyle name="Normal 4 2" xfId="62" xr:uid="{00000000-0005-0000-0000-00003B000000}"/>
    <cellStyle name="Normal 5" xfId="36" xr:uid="{00000000-0005-0000-0000-00003C000000}"/>
    <cellStyle name="Normal 8" xfId="28" xr:uid="{00000000-0005-0000-0000-00003D000000}"/>
    <cellStyle name="Normal_JES-popis ogrevanje-PGD" xfId="43" xr:uid="{00000000-0005-0000-0000-00003E000000}"/>
    <cellStyle name="Normal_LMSB07p" xfId="7" xr:uid="{00000000-0005-0000-0000-00003F000000}"/>
    <cellStyle name="Normal_TUŠMs-popis ogrevanje+plin-PZI" xfId="74" xr:uid="{00000000-0005-0000-0000-000040000000}"/>
    <cellStyle name="Odstotek 2" xfId="50" xr:uid="{00000000-0005-0000-0000-000041000000}"/>
    <cellStyle name="Odstotek 3" xfId="66" xr:uid="{00000000-0005-0000-0000-000042000000}"/>
    <cellStyle name="Opomba" xfId="2" builtinId="10"/>
    <cellStyle name="Poudarek1 2" xfId="19" xr:uid="{00000000-0005-0000-0000-000044000000}"/>
    <cellStyle name="Slabo" xfId="1" builtinId="27"/>
    <cellStyle name="Slog 1" xfId="67" xr:uid="{00000000-0005-0000-0000-000046000000}"/>
    <cellStyle name="TableStyleLight1" xfId="73" xr:uid="{00000000-0005-0000-0000-000047000000}"/>
    <cellStyle name="Valuta" xfId="72" builtinId="4"/>
    <cellStyle name="Valuta 3" xfId="42" xr:uid="{00000000-0005-0000-0000-000049000000}"/>
    <cellStyle name="Vejica 2" xfId="23" xr:uid="{00000000-0005-0000-0000-00004A000000}"/>
    <cellStyle name="Vejica 2 2" xfId="52" xr:uid="{00000000-0005-0000-0000-00004B000000}"/>
    <cellStyle name="Vejica 3" xfId="15" xr:uid="{00000000-0005-0000-0000-00004C000000}"/>
    <cellStyle name="Vejica 4" xfId="48" xr:uid="{00000000-0005-0000-0000-00004D000000}"/>
  </cellStyles>
  <dxfs count="0"/>
  <tableStyles count="0" defaultTableStyle="TableStyleMedium2" defaultPivotStyle="PivotStyleLight16"/>
  <colors>
    <mruColors>
      <color rgb="FF00FFFF"/>
      <color rgb="FFF7A1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848045</xdr:colOff>
      <xdr:row>136</xdr:row>
      <xdr:rowOff>65949</xdr:rowOff>
    </xdr:from>
    <xdr:to>
      <xdr:col>1</xdr:col>
      <xdr:colOff>2393156</xdr:colOff>
      <xdr:row>136</xdr:row>
      <xdr:rowOff>1267386</xdr:rowOff>
    </xdr:to>
    <xdr:pic>
      <xdr:nvPicPr>
        <xdr:cNvPr id="3" name="Slika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407639" y="71277230"/>
          <a:ext cx="1545111" cy="12014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1306287</xdr:colOff>
      <xdr:row>166</xdr:row>
      <xdr:rowOff>28575</xdr:rowOff>
    </xdr:from>
    <xdr:to>
      <xdr:col>1</xdr:col>
      <xdr:colOff>1974139</xdr:colOff>
      <xdr:row>166</xdr:row>
      <xdr:rowOff>1191337</xdr:rowOff>
    </xdr:to>
    <xdr:pic>
      <xdr:nvPicPr>
        <xdr:cNvPr id="2" name="Slika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830162" y="153609675"/>
          <a:ext cx="667852" cy="1162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KOMERCIALA\ponudbe\Tehni&#269;no%20varovanje\2004\Splo&#353;na%20ponudba\ponudbe\Tehni&#269;no%20varovanje\2003\ELPOS%20Gre&#353;ovnik%20-%20Poslovno%20skladi&#353;&#269;ni%20prostori%20SL%20Grad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pageSetUpPr fitToPage="1"/>
  </sheetPr>
  <dimension ref="A2:H44"/>
  <sheetViews>
    <sheetView view="pageBreakPreview" topLeftCell="A9" zoomScaleNormal="100" zoomScaleSheetLayoutView="100" workbookViewId="0">
      <selection activeCell="C23" sqref="C23"/>
    </sheetView>
  </sheetViews>
  <sheetFormatPr defaultRowHeight="16.5"/>
  <cols>
    <col min="1" max="1" width="8.7109375" style="21" customWidth="1"/>
    <col min="2" max="2" width="25.140625" style="21" customWidth="1"/>
    <col min="3" max="3" width="35.28515625" style="21" bestFit="1" customWidth="1"/>
    <col min="4" max="4" width="7.42578125" style="21" customWidth="1"/>
    <col min="5" max="5" width="8.85546875" style="21"/>
    <col min="6" max="6" width="8.85546875" style="7"/>
    <col min="7" max="8" width="9.140625" style="7"/>
  </cols>
  <sheetData>
    <row r="2" spans="1:5">
      <c r="B2" s="1063" t="s">
        <v>20</v>
      </c>
      <c r="C2" s="1063"/>
      <c r="D2" s="1063"/>
      <c r="E2" s="1063"/>
    </row>
    <row r="3" spans="1:5">
      <c r="A3" s="22"/>
      <c r="B3" s="23"/>
      <c r="C3" s="52"/>
      <c r="D3" s="23"/>
      <c r="E3" s="23"/>
    </row>
    <row r="4" spans="1:5">
      <c r="B4" s="24"/>
      <c r="C4" s="24"/>
      <c r="D4" s="24"/>
      <c r="E4" s="24"/>
    </row>
    <row r="5" spans="1:5">
      <c r="B5" s="24"/>
      <c r="C5" s="24"/>
      <c r="D5" s="24"/>
      <c r="E5" s="24"/>
    </row>
    <row r="6" spans="1:5">
      <c r="B6" s="24"/>
      <c r="C6" s="24"/>
      <c r="D6" s="24"/>
      <c r="E6" s="24"/>
    </row>
    <row r="10" spans="1:5">
      <c r="B10" s="25" t="s">
        <v>21</v>
      </c>
      <c r="C10" s="26" t="s">
        <v>301</v>
      </c>
      <c r="D10" s="27"/>
    </row>
    <row r="11" spans="1:5">
      <c r="C11" s="27" t="s">
        <v>302</v>
      </c>
      <c r="D11" s="27"/>
    </row>
    <row r="12" spans="1:5">
      <c r="C12" s="27" t="s">
        <v>303</v>
      </c>
      <c r="D12" s="27"/>
    </row>
    <row r="13" spans="1:5">
      <c r="C13" s="27"/>
      <c r="D13" s="27"/>
    </row>
    <row r="14" spans="1:5">
      <c r="C14" s="27"/>
      <c r="D14" s="27"/>
    </row>
    <row r="15" spans="1:5">
      <c r="C15" s="27"/>
      <c r="D15" s="27"/>
    </row>
    <row r="16" spans="1:5">
      <c r="C16" s="27"/>
      <c r="D16" s="27"/>
    </row>
    <row r="17" spans="2:4">
      <c r="C17" s="27"/>
      <c r="D17" s="27"/>
    </row>
    <row r="18" spans="2:4" ht="48">
      <c r="B18" s="21" t="s">
        <v>22</v>
      </c>
      <c r="C18" s="26" t="s">
        <v>2077</v>
      </c>
      <c r="D18" s="27"/>
    </row>
    <row r="19" spans="2:4">
      <c r="C19" s="27"/>
      <c r="D19" s="27"/>
    </row>
    <row r="20" spans="2:4">
      <c r="C20" s="27"/>
      <c r="D20" s="27"/>
    </row>
    <row r="21" spans="2:4">
      <c r="C21" s="27"/>
      <c r="D21" s="27"/>
    </row>
    <row r="22" spans="2:4">
      <c r="C22" s="27"/>
      <c r="D22" s="27"/>
    </row>
    <row r="23" spans="2:4">
      <c r="C23" s="27"/>
      <c r="D23" s="27"/>
    </row>
    <row r="24" spans="2:4">
      <c r="B24" s="21" t="s">
        <v>152</v>
      </c>
      <c r="C24" s="28" t="s">
        <v>23</v>
      </c>
      <c r="D24" s="27"/>
    </row>
    <row r="25" spans="2:4">
      <c r="C25" s="27" t="s">
        <v>2056</v>
      </c>
      <c r="D25" s="27"/>
    </row>
    <row r="26" spans="2:4">
      <c r="C26" s="27"/>
      <c r="D26" s="27"/>
    </row>
    <row r="27" spans="2:4">
      <c r="C27" s="27"/>
      <c r="D27" s="27"/>
    </row>
    <row r="28" spans="2:4">
      <c r="C28" s="27"/>
      <c r="D28" s="27"/>
    </row>
    <row r="29" spans="2:4">
      <c r="C29" s="27"/>
      <c r="D29" s="27"/>
    </row>
    <row r="30" spans="2:4">
      <c r="B30" s="21" t="s">
        <v>153</v>
      </c>
      <c r="C30" s="27" t="s">
        <v>444</v>
      </c>
      <c r="D30" s="27"/>
    </row>
    <row r="31" spans="2:4">
      <c r="C31" s="27"/>
      <c r="D31" s="27"/>
    </row>
    <row r="32" spans="2:4">
      <c r="C32" s="27"/>
      <c r="D32" s="27"/>
    </row>
    <row r="33" spans="2:4">
      <c r="C33" s="27"/>
      <c r="D33" s="27"/>
    </row>
    <row r="34" spans="2:4">
      <c r="C34" s="27"/>
      <c r="D34" s="27"/>
    </row>
    <row r="35" spans="2:4">
      <c r="C35" s="27"/>
      <c r="D35" s="27"/>
    </row>
    <row r="36" spans="2:4">
      <c r="B36" s="21" t="s">
        <v>154</v>
      </c>
      <c r="C36" s="27" t="s">
        <v>155</v>
      </c>
      <c r="D36" s="27"/>
    </row>
    <row r="37" spans="2:4">
      <c r="C37" s="27" t="s">
        <v>156</v>
      </c>
      <c r="D37" s="27"/>
    </row>
    <row r="38" spans="2:4">
      <c r="C38" s="27" t="s">
        <v>157</v>
      </c>
      <c r="D38" s="27"/>
    </row>
    <row r="39" spans="2:4">
      <c r="C39" s="27"/>
      <c r="D39" s="27"/>
    </row>
    <row r="40" spans="2:4">
      <c r="C40" s="27"/>
      <c r="D40" s="27"/>
    </row>
    <row r="44" spans="2:4">
      <c r="B44" s="21" t="s">
        <v>158</v>
      </c>
      <c r="C44" s="48" t="s">
        <v>1901</v>
      </c>
    </row>
  </sheetData>
  <sheetProtection algorithmName="SHA-512" hashValue="X/5dPK/QnVhcwdinqSPq7co69w+JlUuQ4ZSWMQbgNDdYVOBdwicOS6QjxGZKjNvK3PfIOndjjnUaVVGaiDwZkw==" saltValue="yNk/B5mFYLYKjR13esBdCA==" spinCount="100000" sheet="1" selectLockedCells="1"/>
  <mergeCells count="1">
    <mergeCell ref="B2:E2"/>
  </mergeCells>
  <pageMargins left="0.62992125984251968" right="0.23622047244094491" top="0.62992125984251968" bottom="0.62992125984251968" header="0.31496062992125984" footer="0.31496062992125984"/>
  <pageSetup paperSize="9" fitToHeight="0" orientation="portrait" horizontalDpi="4294967293" verticalDpi="4294967293"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0.499984740745262"/>
    <pageSetUpPr fitToPage="1"/>
  </sheetPr>
  <dimension ref="A2:F36"/>
  <sheetViews>
    <sheetView view="pageBreakPreview" zoomScale="115" zoomScaleNormal="115" zoomScaleSheetLayoutView="115" workbookViewId="0">
      <selection activeCell="C22" sqref="C22:E24"/>
    </sheetView>
  </sheetViews>
  <sheetFormatPr defaultRowHeight="15"/>
  <cols>
    <col min="1" max="1" width="2.7109375" style="8" customWidth="1"/>
    <col min="2" max="2" width="16" style="8" bestFit="1" customWidth="1"/>
    <col min="3" max="3" width="45.5703125" style="8" customWidth="1"/>
    <col min="4" max="4" width="9.28515625" style="8"/>
    <col min="5" max="5" width="14.7109375" style="434" bestFit="1" customWidth="1"/>
    <col min="6" max="248" width="9.28515625"/>
    <col min="249" max="249" width="11.28515625" bestFit="1" customWidth="1"/>
    <col min="250" max="250" width="50.42578125" customWidth="1"/>
    <col min="251" max="251" width="9.28515625"/>
    <col min="252" max="252" width="10.5703125" bestFit="1" customWidth="1"/>
    <col min="253" max="504" width="9.28515625"/>
    <col min="505" max="505" width="11.28515625" bestFit="1" customWidth="1"/>
    <col min="506" max="506" width="50.42578125" customWidth="1"/>
    <col min="507" max="507" width="9.28515625"/>
    <col min="508" max="508" width="10.5703125" bestFit="1" customWidth="1"/>
    <col min="509" max="760" width="9.28515625"/>
    <col min="761" max="761" width="11.28515625" bestFit="1" customWidth="1"/>
    <col min="762" max="762" width="50.42578125" customWidth="1"/>
    <col min="763" max="763" width="9.28515625"/>
    <col min="764" max="764" width="10.5703125" bestFit="1" customWidth="1"/>
    <col min="765" max="1016" width="9.28515625"/>
    <col min="1017" max="1017" width="11.28515625" bestFit="1" customWidth="1"/>
    <col min="1018" max="1018" width="50.42578125" customWidth="1"/>
    <col min="1019" max="1019" width="9.28515625"/>
    <col min="1020" max="1020" width="10.5703125" bestFit="1" customWidth="1"/>
    <col min="1021" max="1272" width="9.28515625"/>
    <col min="1273" max="1273" width="11.28515625" bestFit="1" customWidth="1"/>
    <col min="1274" max="1274" width="50.42578125" customWidth="1"/>
    <col min="1275" max="1275" width="9.28515625"/>
    <col min="1276" max="1276" width="10.5703125" bestFit="1" customWidth="1"/>
    <col min="1277" max="1528" width="9.28515625"/>
    <col min="1529" max="1529" width="11.28515625" bestFit="1" customWidth="1"/>
    <col min="1530" max="1530" width="50.42578125" customWidth="1"/>
    <col min="1531" max="1531" width="9.28515625"/>
    <col min="1532" max="1532" width="10.5703125" bestFit="1" customWidth="1"/>
    <col min="1533" max="1784" width="9.28515625"/>
    <col min="1785" max="1785" width="11.28515625" bestFit="1" customWidth="1"/>
    <col min="1786" max="1786" width="50.42578125" customWidth="1"/>
    <col min="1787" max="1787" width="9.28515625"/>
    <col min="1788" max="1788" width="10.5703125" bestFit="1" customWidth="1"/>
    <col min="1789" max="2040" width="9.28515625"/>
    <col min="2041" max="2041" width="11.28515625" bestFit="1" customWidth="1"/>
    <col min="2042" max="2042" width="50.42578125" customWidth="1"/>
    <col min="2043" max="2043" width="9.28515625"/>
    <col min="2044" max="2044" width="10.5703125" bestFit="1" customWidth="1"/>
    <col min="2045" max="2296" width="9.28515625"/>
    <col min="2297" max="2297" width="11.28515625" bestFit="1" customWidth="1"/>
    <col min="2298" max="2298" width="50.42578125" customWidth="1"/>
    <col min="2299" max="2299" width="9.28515625"/>
    <col min="2300" max="2300" width="10.5703125" bestFit="1" customWidth="1"/>
    <col min="2301" max="2552" width="9.28515625"/>
    <col min="2553" max="2553" width="11.28515625" bestFit="1" customWidth="1"/>
    <col min="2554" max="2554" width="50.42578125" customWidth="1"/>
    <col min="2555" max="2555" width="9.28515625"/>
    <col min="2556" max="2556" width="10.5703125" bestFit="1" customWidth="1"/>
    <col min="2557" max="2808" width="9.28515625"/>
    <col min="2809" max="2809" width="11.28515625" bestFit="1" customWidth="1"/>
    <col min="2810" max="2810" width="50.42578125" customWidth="1"/>
    <col min="2811" max="2811" width="9.28515625"/>
    <col min="2812" max="2812" width="10.5703125" bestFit="1" customWidth="1"/>
    <col min="2813" max="3064" width="9.28515625"/>
    <col min="3065" max="3065" width="11.28515625" bestFit="1" customWidth="1"/>
    <col min="3066" max="3066" width="50.42578125" customWidth="1"/>
    <col min="3067" max="3067" width="9.28515625"/>
    <col min="3068" max="3068" width="10.5703125" bestFit="1" customWidth="1"/>
    <col min="3069" max="3320" width="9.28515625"/>
    <col min="3321" max="3321" width="11.28515625" bestFit="1" customWidth="1"/>
    <col min="3322" max="3322" width="50.42578125" customWidth="1"/>
    <col min="3323" max="3323" width="9.28515625"/>
    <col min="3324" max="3324" width="10.5703125" bestFit="1" customWidth="1"/>
    <col min="3325" max="3576" width="9.28515625"/>
    <col min="3577" max="3577" width="11.28515625" bestFit="1" customWidth="1"/>
    <col min="3578" max="3578" width="50.42578125" customWidth="1"/>
    <col min="3579" max="3579" width="9.28515625"/>
    <col min="3580" max="3580" width="10.5703125" bestFit="1" customWidth="1"/>
    <col min="3581" max="3832" width="9.28515625"/>
    <col min="3833" max="3833" width="11.28515625" bestFit="1" customWidth="1"/>
    <col min="3834" max="3834" width="50.42578125" customWidth="1"/>
    <col min="3835" max="3835" width="9.28515625"/>
    <col min="3836" max="3836" width="10.5703125" bestFit="1" customWidth="1"/>
    <col min="3837" max="4088" width="9.28515625"/>
    <col min="4089" max="4089" width="11.28515625" bestFit="1" customWidth="1"/>
    <col min="4090" max="4090" width="50.42578125" customWidth="1"/>
    <col min="4091" max="4091" width="9.28515625"/>
    <col min="4092" max="4092" width="10.5703125" bestFit="1" customWidth="1"/>
    <col min="4093" max="4344" width="9.28515625"/>
    <col min="4345" max="4345" width="11.28515625" bestFit="1" customWidth="1"/>
    <col min="4346" max="4346" width="50.42578125" customWidth="1"/>
    <col min="4347" max="4347" width="9.28515625"/>
    <col min="4348" max="4348" width="10.5703125" bestFit="1" customWidth="1"/>
    <col min="4349" max="4600" width="9.28515625"/>
    <col min="4601" max="4601" width="11.28515625" bestFit="1" customWidth="1"/>
    <col min="4602" max="4602" width="50.42578125" customWidth="1"/>
    <col min="4603" max="4603" width="9.28515625"/>
    <col min="4604" max="4604" width="10.5703125" bestFit="1" customWidth="1"/>
    <col min="4605" max="4856" width="9.28515625"/>
    <col min="4857" max="4857" width="11.28515625" bestFit="1" customWidth="1"/>
    <col min="4858" max="4858" width="50.42578125" customWidth="1"/>
    <col min="4859" max="4859" width="9.28515625"/>
    <col min="4860" max="4860" width="10.5703125" bestFit="1" customWidth="1"/>
    <col min="4861" max="5112" width="9.28515625"/>
    <col min="5113" max="5113" width="11.28515625" bestFit="1" customWidth="1"/>
    <col min="5114" max="5114" width="50.42578125" customWidth="1"/>
    <col min="5115" max="5115" width="9.28515625"/>
    <col min="5116" max="5116" width="10.5703125" bestFit="1" customWidth="1"/>
    <col min="5117" max="5368" width="9.28515625"/>
    <col min="5369" max="5369" width="11.28515625" bestFit="1" customWidth="1"/>
    <col min="5370" max="5370" width="50.42578125" customWidth="1"/>
    <col min="5371" max="5371" width="9.28515625"/>
    <col min="5372" max="5372" width="10.5703125" bestFit="1" customWidth="1"/>
    <col min="5373" max="5624" width="9.28515625"/>
    <col min="5625" max="5625" width="11.28515625" bestFit="1" customWidth="1"/>
    <col min="5626" max="5626" width="50.42578125" customWidth="1"/>
    <col min="5627" max="5627" width="9.28515625"/>
    <col min="5628" max="5628" width="10.5703125" bestFit="1" customWidth="1"/>
    <col min="5629" max="5880" width="9.28515625"/>
    <col min="5881" max="5881" width="11.28515625" bestFit="1" customWidth="1"/>
    <col min="5882" max="5882" width="50.42578125" customWidth="1"/>
    <col min="5883" max="5883" width="9.28515625"/>
    <col min="5884" max="5884" width="10.5703125" bestFit="1" customWidth="1"/>
    <col min="5885" max="6136" width="9.28515625"/>
    <col min="6137" max="6137" width="11.28515625" bestFit="1" customWidth="1"/>
    <col min="6138" max="6138" width="50.42578125" customWidth="1"/>
    <col min="6139" max="6139" width="9.28515625"/>
    <col min="6140" max="6140" width="10.5703125" bestFit="1" customWidth="1"/>
    <col min="6141" max="6392" width="9.28515625"/>
    <col min="6393" max="6393" width="11.28515625" bestFit="1" customWidth="1"/>
    <col min="6394" max="6394" width="50.42578125" customWidth="1"/>
    <col min="6395" max="6395" width="9.28515625"/>
    <col min="6396" max="6396" width="10.5703125" bestFit="1" customWidth="1"/>
    <col min="6397" max="6648" width="9.28515625"/>
    <col min="6649" max="6649" width="11.28515625" bestFit="1" customWidth="1"/>
    <col min="6650" max="6650" width="50.42578125" customWidth="1"/>
    <col min="6651" max="6651" width="9.28515625"/>
    <col min="6652" max="6652" width="10.5703125" bestFit="1" customWidth="1"/>
    <col min="6653" max="6904" width="9.28515625"/>
    <col min="6905" max="6905" width="11.28515625" bestFit="1" customWidth="1"/>
    <col min="6906" max="6906" width="50.42578125" customWidth="1"/>
    <col min="6907" max="6907" width="9.28515625"/>
    <col min="6908" max="6908" width="10.5703125" bestFit="1" customWidth="1"/>
    <col min="6909" max="7160" width="9.28515625"/>
    <col min="7161" max="7161" width="11.28515625" bestFit="1" customWidth="1"/>
    <col min="7162" max="7162" width="50.42578125" customWidth="1"/>
    <col min="7163" max="7163" width="9.28515625"/>
    <col min="7164" max="7164" width="10.5703125" bestFit="1" customWidth="1"/>
    <col min="7165" max="7416" width="9.28515625"/>
    <col min="7417" max="7417" width="11.28515625" bestFit="1" customWidth="1"/>
    <col min="7418" max="7418" width="50.42578125" customWidth="1"/>
    <col min="7419" max="7419" width="9.28515625"/>
    <col min="7420" max="7420" width="10.5703125" bestFit="1" customWidth="1"/>
    <col min="7421" max="7672" width="9.28515625"/>
    <col min="7673" max="7673" width="11.28515625" bestFit="1" customWidth="1"/>
    <col min="7674" max="7674" width="50.42578125" customWidth="1"/>
    <col min="7675" max="7675" width="9.28515625"/>
    <col min="7676" max="7676" width="10.5703125" bestFit="1" customWidth="1"/>
    <col min="7677" max="7928" width="9.28515625"/>
    <col min="7929" max="7929" width="11.28515625" bestFit="1" customWidth="1"/>
    <col min="7930" max="7930" width="50.42578125" customWidth="1"/>
    <col min="7931" max="7931" width="9.28515625"/>
    <col min="7932" max="7932" width="10.5703125" bestFit="1" customWidth="1"/>
    <col min="7933" max="8184" width="9.28515625"/>
    <col min="8185" max="8185" width="11.28515625" bestFit="1" customWidth="1"/>
    <col min="8186" max="8186" width="50.42578125" customWidth="1"/>
    <col min="8187" max="8187" width="9.28515625"/>
    <col min="8188" max="8188" width="10.5703125" bestFit="1" customWidth="1"/>
    <col min="8189" max="8440" width="9.28515625"/>
    <col min="8441" max="8441" width="11.28515625" bestFit="1" customWidth="1"/>
    <col min="8442" max="8442" width="50.42578125" customWidth="1"/>
    <col min="8443" max="8443" width="9.28515625"/>
    <col min="8444" max="8444" width="10.5703125" bestFit="1" customWidth="1"/>
    <col min="8445" max="8696" width="9.28515625"/>
    <col min="8697" max="8697" width="11.28515625" bestFit="1" customWidth="1"/>
    <col min="8698" max="8698" width="50.42578125" customWidth="1"/>
    <col min="8699" max="8699" width="9.28515625"/>
    <col min="8700" max="8700" width="10.5703125" bestFit="1" customWidth="1"/>
    <col min="8701" max="8952" width="9.28515625"/>
    <col min="8953" max="8953" width="11.28515625" bestFit="1" customWidth="1"/>
    <col min="8954" max="8954" width="50.42578125" customWidth="1"/>
    <col min="8955" max="8955" width="9.28515625"/>
    <col min="8956" max="8956" width="10.5703125" bestFit="1" customWidth="1"/>
    <col min="8957" max="9208" width="9.28515625"/>
    <col min="9209" max="9209" width="11.28515625" bestFit="1" customWidth="1"/>
    <col min="9210" max="9210" width="50.42578125" customWidth="1"/>
    <col min="9211" max="9211" width="9.28515625"/>
    <col min="9212" max="9212" width="10.5703125" bestFit="1" customWidth="1"/>
    <col min="9213" max="9464" width="9.28515625"/>
    <col min="9465" max="9465" width="11.28515625" bestFit="1" customWidth="1"/>
    <col min="9466" max="9466" width="50.42578125" customWidth="1"/>
    <col min="9467" max="9467" width="9.28515625"/>
    <col min="9468" max="9468" width="10.5703125" bestFit="1" customWidth="1"/>
    <col min="9469" max="9720" width="9.28515625"/>
    <col min="9721" max="9721" width="11.28515625" bestFit="1" customWidth="1"/>
    <col min="9722" max="9722" width="50.42578125" customWidth="1"/>
    <col min="9723" max="9723" width="9.28515625"/>
    <col min="9724" max="9724" width="10.5703125" bestFit="1" customWidth="1"/>
    <col min="9725" max="9976" width="9.28515625"/>
    <col min="9977" max="9977" width="11.28515625" bestFit="1" customWidth="1"/>
    <col min="9978" max="9978" width="50.42578125" customWidth="1"/>
    <col min="9979" max="9979" width="9.28515625"/>
    <col min="9980" max="9980" width="10.5703125" bestFit="1" customWidth="1"/>
    <col min="9981" max="10232" width="9.28515625"/>
    <col min="10233" max="10233" width="11.28515625" bestFit="1" customWidth="1"/>
    <col min="10234" max="10234" width="50.42578125" customWidth="1"/>
    <col min="10235" max="10235" width="9.28515625"/>
    <col min="10236" max="10236" width="10.5703125" bestFit="1" customWidth="1"/>
    <col min="10237" max="10488" width="9.28515625"/>
    <col min="10489" max="10489" width="11.28515625" bestFit="1" customWidth="1"/>
    <col min="10490" max="10490" width="50.42578125" customWidth="1"/>
    <col min="10491" max="10491" width="9.28515625"/>
    <col min="10492" max="10492" width="10.5703125" bestFit="1" customWidth="1"/>
    <col min="10493" max="10744" width="9.28515625"/>
    <col min="10745" max="10745" width="11.28515625" bestFit="1" customWidth="1"/>
    <col min="10746" max="10746" width="50.42578125" customWidth="1"/>
    <col min="10747" max="10747" width="9.28515625"/>
    <col min="10748" max="10748" width="10.5703125" bestFit="1" customWidth="1"/>
    <col min="10749" max="11000" width="9.28515625"/>
    <col min="11001" max="11001" width="11.28515625" bestFit="1" customWidth="1"/>
    <col min="11002" max="11002" width="50.42578125" customWidth="1"/>
    <col min="11003" max="11003" width="9.28515625"/>
    <col min="11004" max="11004" width="10.5703125" bestFit="1" customWidth="1"/>
    <col min="11005" max="11256" width="9.28515625"/>
    <col min="11257" max="11257" width="11.28515625" bestFit="1" customWidth="1"/>
    <col min="11258" max="11258" width="50.42578125" customWidth="1"/>
    <col min="11259" max="11259" width="9.28515625"/>
    <col min="11260" max="11260" width="10.5703125" bestFit="1" customWidth="1"/>
    <col min="11261" max="11512" width="9.28515625"/>
    <col min="11513" max="11513" width="11.28515625" bestFit="1" customWidth="1"/>
    <col min="11514" max="11514" width="50.42578125" customWidth="1"/>
    <col min="11515" max="11515" width="9.28515625"/>
    <col min="11516" max="11516" width="10.5703125" bestFit="1" customWidth="1"/>
    <col min="11517" max="11768" width="9.28515625"/>
    <col min="11769" max="11769" width="11.28515625" bestFit="1" customWidth="1"/>
    <col min="11770" max="11770" width="50.42578125" customWidth="1"/>
    <col min="11771" max="11771" width="9.28515625"/>
    <col min="11772" max="11772" width="10.5703125" bestFit="1" customWidth="1"/>
    <col min="11773" max="12024" width="9.28515625"/>
    <col min="12025" max="12025" width="11.28515625" bestFit="1" customWidth="1"/>
    <col min="12026" max="12026" width="50.42578125" customWidth="1"/>
    <col min="12027" max="12027" width="9.28515625"/>
    <col min="12028" max="12028" width="10.5703125" bestFit="1" customWidth="1"/>
    <col min="12029" max="12280" width="9.28515625"/>
    <col min="12281" max="12281" width="11.28515625" bestFit="1" customWidth="1"/>
    <col min="12282" max="12282" width="50.42578125" customWidth="1"/>
    <col min="12283" max="12283" width="9.28515625"/>
    <col min="12284" max="12284" width="10.5703125" bestFit="1" customWidth="1"/>
    <col min="12285" max="12536" width="9.28515625"/>
    <col min="12537" max="12537" width="11.28515625" bestFit="1" customWidth="1"/>
    <col min="12538" max="12538" width="50.42578125" customWidth="1"/>
    <col min="12539" max="12539" width="9.28515625"/>
    <col min="12540" max="12540" width="10.5703125" bestFit="1" customWidth="1"/>
    <col min="12541" max="12792" width="9.28515625"/>
    <col min="12793" max="12793" width="11.28515625" bestFit="1" customWidth="1"/>
    <col min="12794" max="12794" width="50.42578125" customWidth="1"/>
    <col min="12795" max="12795" width="9.28515625"/>
    <col min="12796" max="12796" width="10.5703125" bestFit="1" customWidth="1"/>
    <col min="12797" max="13048" width="9.28515625"/>
    <col min="13049" max="13049" width="11.28515625" bestFit="1" customWidth="1"/>
    <col min="13050" max="13050" width="50.42578125" customWidth="1"/>
    <col min="13051" max="13051" width="9.28515625"/>
    <col min="13052" max="13052" width="10.5703125" bestFit="1" customWidth="1"/>
    <col min="13053" max="13304" width="9.28515625"/>
    <col min="13305" max="13305" width="11.28515625" bestFit="1" customWidth="1"/>
    <col min="13306" max="13306" width="50.42578125" customWidth="1"/>
    <col min="13307" max="13307" width="9.28515625"/>
    <col min="13308" max="13308" width="10.5703125" bestFit="1" customWidth="1"/>
    <col min="13309" max="13560" width="9.28515625"/>
    <col min="13561" max="13561" width="11.28515625" bestFit="1" customWidth="1"/>
    <col min="13562" max="13562" width="50.42578125" customWidth="1"/>
    <col min="13563" max="13563" width="9.28515625"/>
    <col min="13564" max="13564" width="10.5703125" bestFit="1" customWidth="1"/>
    <col min="13565" max="13816" width="9.28515625"/>
    <col min="13817" max="13817" width="11.28515625" bestFit="1" customWidth="1"/>
    <col min="13818" max="13818" width="50.42578125" customWidth="1"/>
    <col min="13819" max="13819" width="9.28515625"/>
    <col min="13820" max="13820" width="10.5703125" bestFit="1" customWidth="1"/>
    <col min="13821" max="14072" width="9.28515625"/>
    <col min="14073" max="14073" width="11.28515625" bestFit="1" customWidth="1"/>
    <col min="14074" max="14074" width="50.42578125" customWidth="1"/>
    <col min="14075" max="14075" width="9.28515625"/>
    <col min="14076" max="14076" width="10.5703125" bestFit="1" customWidth="1"/>
    <col min="14077" max="14328" width="9.28515625"/>
    <col min="14329" max="14329" width="11.28515625" bestFit="1" customWidth="1"/>
    <col min="14330" max="14330" width="50.42578125" customWidth="1"/>
    <col min="14331" max="14331" width="9.28515625"/>
    <col min="14332" max="14332" width="10.5703125" bestFit="1" customWidth="1"/>
    <col min="14333" max="14584" width="9.28515625"/>
    <col min="14585" max="14585" width="11.28515625" bestFit="1" customWidth="1"/>
    <col min="14586" max="14586" width="50.42578125" customWidth="1"/>
    <col min="14587" max="14587" width="9.28515625"/>
    <col min="14588" max="14588" width="10.5703125" bestFit="1" customWidth="1"/>
    <col min="14589" max="14840" width="9.28515625"/>
    <col min="14841" max="14841" width="11.28515625" bestFit="1" customWidth="1"/>
    <col min="14842" max="14842" width="50.42578125" customWidth="1"/>
    <col min="14843" max="14843" width="9.28515625"/>
    <col min="14844" max="14844" width="10.5703125" bestFit="1" customWidth="1"/>
    <col min="14845" max="15096" width="9.28515625"/>
    <col min="15097" max="15097" width="11.28515625" bestFit="1" customWidth="1"/>
    <col min="15098" max="15098" width="50.42578125" customWidth="1"/>
    <col min="15099" max="15099" width="9.28515625"/>
    <col min="15100" max="15100" width="10.5703125" bestFit="1" customWidth="1"/>
    <col min="15101" max="15352" width="9.28515625"/>
    <col min="15353" max="15353" width="11.28515625" bestFit="1" customWidth="1"/>
    <col min="15354" max="15354" width="50.42578125" customWidth="1"/>
    <col min="15355" max="15355" width="9.28515625"/>
    <col min="15356" max="15356" width="10.5703125" bestFit="1" customWidth="1"/>
    <col min="15357" max="15608" width="9.28515625"/>
    <col min="15609" max="15609" width="11.28515625" bestFit="1" customWidth="1"/>
    <col min="15610" max="15610" width="50.42578125" customWidth="1"/>
    <col min="15611" max="15611" width="9.28515625"/>
    <col min="15612" max="15612" width="10.5703125" bestFit="1" customWidth="1"/>
    <col min="15613" max="15864" width="9.28515625"/>
    <col min="15865" max="15865" width="11.28515625" bestFit="1" customWidth="1"/>
    <col min="15866" max="15866" width="50.42578125" customWidth="1"/>
    <col min="15867" max="15867" width="9.28515625"/>
    <col min="15868" max="15868" width="10.5703125" bestFit="1" customWidth="1"/>
    <col min="15869" max="16120" width="9.28515625"/>
    <col min="16121" max="16121" width="11.28515625" bestFit="1" customWidth="1"/>
    <col min="16122" max="16122" width="50.42578125" customWidth="1"/>
    <col min="16123" max="16123" width="9.28515625"/>
    <col min="16124" max="16124" width="10.5703125" bestFit="1" customWidth="1"/>
    <col min="16125" max="16377" width="9.28515625"/>
    <col min="16378" max="16384" width="9.28515625" customWidth="1"/>
  </cols>
  <sheetData>
    <row r="2" spans="1:6">
      <c r="C2" s="29" t="s">
        <v>24</v>
      </c>
    </row>
    <row r="3" spans="1:6" ht="26.25">
      <c r="C3" s="30" t="s">
        <v>2078</v>
      </c>
      <c r="D3" s="31"/>
      <c r="E3" s="435"/>
    </row>
    <row r="4" spans="1:6">
      <c r="C4" s="986" t="s">
        <v>2056</v>
      </c>
      <c r="D4" s="1064"/>
      <c r="E4" s="1064"/>
    </row>
    <row r="5" spans="1:6">
      <c r="C5" s="29" t="s">
        <v>87</v>
      </c>
    </row>
    <row r="6" spans="1:6">
      <c r="C6" s="29"/>
    </row>
    <row r="7" spans="1:6">
      <c r="A7" s="32"/>
      <c r="B7" s="35" t="s">
        <v>249</v>
      </c>
      <c r="C7" s="33" t="s">
        <v>250</v>
      </c>
      <c r="D7" s="33"/>
      <c r="E7" s="436" t="s">
        <v>251</v>
      </c>
    </row>
    <row r="8" spans="1:6">
      <c r="A8" s="1065"/>
      <c r="E8" s="437"/>
    </row>
    <row r="9" spans="1:6">
      <c r="A9" s="1065"/>
      <c r="B9" s="41" t="s">
        <v>151</v>
      </c>
      <c r="C9" s="29" t="s">
        <v>2055</v>
      </c>
      <c r="D9" s="29"/>
      <c r="E9" s="438">
        <f>'A.REK GO OBJEKT'!F7</f>
        <v>0</v>
      </c>
      <c r="F9" s="50"/>
    </row>
    <row r="10" spans="1:6">
      <c r="A10" s="1065"/>
      <c r="B10" s="29"/>
      <c r="C10" s="29"/>
      <c r="D10" s="29"/>
      <c r="E10" s="438"/>
    </row>
    <row r="11" spans="1:6">
      <c r="A11" s="1065"/>
      <c r="B11" s="41" t="s">
        <v>279</v>
      </c>
      <c r="C11" s="45" t="s">
        <v>271</v>
      </c>
      <c r="D11" s="29"/>
      <c r="E11" s="438">
        <f>'Rek. ELEKTRO'!C25</f>
        <v>0</v>
      </c>
      <c r="F11" s="50"/>
    </row>
    <row r="12" spans="1:6">
      <c r="A12" s="1065"/>
      <c r="B12" s="41"/>
      <c r="C12" s="29"/>
      <c r="D12" s="29"/>
      <c r="E12" s="438"/>
    </row>
    <row r="13" spans="1:6">
      <c r="A13" s="1065"/>
      <c r="B13" s="41" t="s">
        <v>184</v>
      </c>
      <c r="C13" s="29" t="s">
        <v>106</v>
      </c>
      <c r="D13" s="29"/>
      <c r="E13" s="438">
        <f>'Rek. STROJNE'!F34</f>
        <v>0</v>
      </c>
      <c r="F13" s="50"/>
    </row>
    <row r="14" spans="1:6">
      <c r="A14" s="1065"/>
      <c r="B14" s="41"/>
      <c r="C14" s="29"/>
      <c r="D14" s="29"/>
      <c r="E14" s="438"/>
      <c r="F14" s="50"/>
    </row>
    <row r="15" spans="1:6">
      <c r="A15" s="36"/>
      <c r="B15" s="37"/>
      <c r="C15" s="37" t="s">
        <v>9</v>
      </c>
      <c r="D15" s="37"/>
      <c r="E15" s="439">
        <f>SUM(E8:E14)</f>
        <v>0</v>
      </c>
      <c r="F15" s="50"/>
    </row>
    <row r="17" spans="1:5">
      <c r="C17" s="8" t="s">
        <v>272</v>
      </c>
      <c r="E17" s="434">
        <f>E15*0.22</f>
        <v>0</v>
      </c>
    </row>
    <row r="19" spans="1:5">
      <c r="A19" s="46"/>
      <c r="B19" s="46"/>
      <c r="C19" s="47" t="s">
        <v>25</v>
      </c>
      <c r="D19" s="46"/>
      <c r="E19" s="440">
        <f>E17+E15</f>
        <v>0</v>
      </c>
    </row>
    <row r="21" spans="1:5">
      <c r="C21" s="8" t="s">
        <v>26</v>
      </c>
    </row>
    <row r="22" spans="1:5">
      <c r="C22" s="1066"/>
      <c r="D22" s="1067"/>
      <c r="E22" s="1068"/>
    </row>
    <row r="23" spans="1:5">
      <c r="C23" s="1069"/>
      <c r="D23" s="1070"/>
      <c r="E23" s="1071"/>
    </row>
    <row r="24" spans="1:5">
      <c r="C24" s="1072"/>
      <c r="D24" s="1073"/>
      <c r="E24" s="1074"/>
    </row>
    <row r="26" spans="1:5">
      <c r="C26" s="8" t="s">
        <v>27</v>
      </c>
      <c r="D26" s="34"/>
      <c r="E26" s="441"/>
    </row>
    <row r="27" spans="1:5">
      <c r="C27" s="8" t="s">
        <v>28</v>
      </c>
      <c r="D27" s="34"/>
      <c r="E27" s="441"/>
    </row>
    <row r="29" spans="1:5">
      <c r="C29" s="8" t="s">
        <v>29</v>
      </c>
      <c r="D29" s="34"/>
      <c r="E29" s="441"/>
    </row>
    <row r="30" spans="1:5">
      <c r="C30" s="8" t="s">
        <v>30</v>
      </c>
      <c r="D30" s="34"/>
      <c r="E30" s="441"/>
    </row>
    <row r="31" spans="1:5">
      <c r="C31" s="8" t="s">
        <v>31</v>
      </c>
      <c r="D31" s="34"/>
      <c r="E31" s="441"/>
    </row>
    <row r="33" spans="3:5">
      <c r="C33" s="8" t="s">
        <v>32</v>
      </c>
      <c r="D33" s="34"/>
      <c r="E33" s="441"/>
    </row>
    <row r="34" spans="3:5">
      <c r="C34" s="8" t="s">
        <v>33</v>
      </c>
      <c r="D34" s="34"/>
      <c r="E34" s="441"/>
    </row>
    <row r="36" spans="3:5">
      <c r="C36" s="8" t="s">
        <v>34</v>
      </c>
      <c r="D36" s="34"/>
      <c r="E36" s="441"/>
    </row>
  </sheetData>
  <sheetProtection algorithmName="SHA-512" hashValue="Hs9zkgNYXpqKiyzeon19qI5PqhIU9mqPCxcik7UI+Q2Fgqjb0lmNnXcQ9hc2VGQJiXq5ZX0tkgZNH4GiFrEB3w==" saltValue="vjqIsG/7X6YjrRFF4VNKog==" spinCount="100000" sheet="1" selectLockedCells="1"/>
  <mergeCells count="3">
    <mergeCell ref="D4:E4"/>
    <mergeCell ref="A8:A14"/>
    <mergeCell ref="C22:E24"/>
  </mergeCells>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pageSetUpPr fitToPage="1"/>
  </sheetPr>
  <dimension ref="A1:I56"/>
  <sheetViews>
    <sheetView view="pageBreakPreview" zoomScale="130" zoomScaleNormal="130" zoomScaleSheetLayoutView="130" workbookViewId="0">
      <selection activeCell="E52" sqref="E52"/>
    </sheetView>
  </sheetViews>
  <sheetFormatPr defaultColWidth="9.28515625" defaultRowHeight="12.75"/>
  <cols>
    <col min="1" max="1" width="9.7109375" style="608" bestFit="1" customWidth="1"/>
    <col min="2" max="2" width="49.7109375" style="576" customWidth="1"/>
    <col min="3" max="3" width="7.28515625" style="577" bestFit="1" customWidth="1"/>
    <col min="4" max="4" width="9.7109375" style="578" bestFit="1" customWidth="1"/>
    <col min="5" max="5" width="9.28515625" style="8" bestFit="1" customWidth="1"/>
    <col min="6" max="6" width="12.5703125" style="8" bestFit="1" customWidth="1"/>
    <col min="7" max="7" width="9.28515625" style="579"/>
    <col min="8" max="8" width="9.28515625" style="8" customWidth="1"/>
    <col min="9" max="9" width="10.140625" style="1" bestFit="1" customWidth="1"/>
    <col min="10" max="16384" width="9.28515625" style="1"/>
  </cols>
  <sheetData>
    <row r="1" spans="1:6">
      <c r="A1" s="575"/>
      <c r="F1" s="578"/>
    </row>
    <row r="2" spans="1:6" ht="15.75">
      <c r="A2" s="580" t="s">
        <v>151</v>
      </c>
      <c r="B2" s="1075" t="s">
        <v>275</v>
      </c>
      <c r="C2" s="1075"/>
      <c r="D2" s="1075"/>
      <c r="E2" s="1075"/>
      <c r="F2" s="1075"/>
    </row>
    <row r="3" spans="1:6" ht="13.5" thickBot="1">
      <c r="A3" s="581"/>
      <c r="B3" s="582"/>
      <c r="C3" s="583"/>
      <c r="D3" s="584"/>
      <c r="E3" s="585"/>
      <c r="F3" s="586"/>
    </row>
    <row r="4" spans="1:6">
      <c r="A4" s="587"/>
      <c r="B4" s="15"/>
      <c r="F4" s="588"/>
    </row>
    <row r="5" spans="1:6">
      <c r="A5" s="589"/>
    </row>
    <row r="6" spans="1:6">
      <c r="A6" s="589"/>
    </row>
    <row r="7" spans="1:6" ht="31.5">
      <c r="A7" s="590" t="s">
        <v>162</v>
      </c>
      <c r="B7" s="591" t="s">
        <v>379</v>
      </c>
      <c r="C7" s="24"/>
      <c r="D7" s="592"/>
      <c r="E7" s="21"/>
      <c r="F7" s="593">
        <f>F11+F23+F37</f>
        <v>0</v>
      </c>
    </row>
    <row r="8" spans="1:6" ht="13.5" thickBot="1">
      <c r="A8" s="594"/>
      <c r="B8" s="595"/>
      <c r="C8" s="596"/>
      <c r="D8" s="597"/>
      <c r="E8" s="598"/>
      <c r="F8" s="598"/>
    </row>
    <row r="9" spans="1:6" ht="13.5" thickTop="1">
      <c r="A9" s="589"/>
    </row>
    <row r="10" spans="1:6">
      <c r="A10" s="587"/>
      <c r="B10" s="15"/>
      <c r="F10" s="588"/>
    </row>
    <row r="11" spans="1:6" ht="15.75">
      <c r="A11" s="590" t="s">
        <v>160</v>
      </c>
      <c r="B11" s="591" t="s">
        <v>8</v>
      </c>
      <c r="C11" s="24"/>
      <c r="D11" s="592"/>
      <c r="E11" s="21"/>
      <c r="F11" s="593">
        <f>SUM(F15:F20)</f>
        <v>0</v>
      </c>
    </row>
    <row r="12" spans="1:6" ht="13.5" thickBot="1">
      <c r="A12" s="599"/>
      <c r="B12" s="600"/>
      <c r="C12" s="596"/>
      <c r="D12" s="597"/>
      <c r="E12" s="598"/>
      <c r="F12" s="601"/>
    </row>
    <row r="13" spans="1:6" ht="13.5" thickTop="1">
      <c r="A13" s="589"/>
      <c r="B13" s="15"/>
      <c r="F13" s="578"/>
    </row>
    <row r="14" spans="1:6">
      <c r="A14" s="589"/>
      <c r="B14" s="15"/>
      <c r="F14" s="578"/>
    </row>
    <row r="15" spans="1:6">
      <c r="A15" s="602" t="s">
        <v>163</v>
      </c>
      <c r="B15" s="15" t="str">
        <f>'I.A-GRADBENA DELA'!B3</f>
        <v>Splošna dela</v>
      </c>
      <c r="F15" s="578">
        <f>'I.A-GRADBENA DELA'!F14</f>
        <v>0</v>
      </c>
    </row>
    <row r="16" spans="1:6">
      <c r="A16" s="602" t="s">
        <v>164</v>
      </c>
      <c r="B16" s="15" t="str">
        <f>'I.A-GRADBENA DELA'!B16</f>
        <v>Rušitvena dela</v>
      </c>
      <c r="F16" s="578">
        <f>'I.A-GRADBENA DELA'!F71</f>
        <v>0</v>
      </c>
    </row>
    <row r="17" spans="1:9">
      <c r="A17" s="602" t="s">
        <v>165</v>
      </c>
      <c r="B17" s="15" t="str">
        <f>'I.A-GRADBENA DELA'!B73</f>
        <v>Zemeljska dela</v>
      </c>
      <c r="F17" s="578">
        <f>'I.A-GRADBENA DELA'!F185</f>
        <v>0</v>
      </c>
    </row>
    <row r="18" spans="1:9">
      <c r="A18" s="602" t="s">
        <v>166</v>
      </c>
      <c r="B18" s="15" t="str">
        <f>'I.A-GRADBENA DELA'!B187</f>
        <v>Betonska in armiranobetonska dela</v>
      </c>
      <c r="F18" s="578">
        <f>'I.A-GRADBENA DELA'!F247</f>
        <v>0</v>
      </c>
      <c r="I18" s="2"/>
    </row>
    <row r="19" spans="1:9">
      <c r="A19" s="602" t="s">
        <v>167</v>
      </c>
      <c r="B19" s="15" t="str">
        <f>'I.A-GRADBENA DELA'!B249</f>
        <v>Zidarska dela</v>
      </c>
      <c r="F19" s="578">
        <f>'I.A-GRADBENA DELA'!F294</f>
        <v>0</v>
      </c>
    </row>
    <row r="20" spans="1:9">
      <c r="A20" s="602" t="s">
        <v>168</v>
      </c>
      <c r="B20" s="15" t="str">
        <f>'I.A-GRADBENA DELA'!B296</f>
        <v>Opažerska dela</v>
      </c>
      <c r="F20" s="578">
        <f>'I.A-GRADBENA DELA'!F307</f>
        <v>0</v>
      </c>
      <c r="H20" s="578"/>
    </row>
    <row r="21" spans="1:9">
      <c r="A21" s="589"/>
      <c r="F21" s="578"/>
    </row>
    <row r="22" spans="1:9">
      <c r="A22" s="589"/>
      <c r="F22" s="578"/>
    </row>
    <row r="23" spans="1:9" ht="15.75">
      <c r="A23" s="590" t="s">
        <v>161</v>
      </c>
      <c r="B23" s="603" t="s">
        <v>17</v>
      </c>
      <c r="C23" s="604"/>
      <c r="D23" s="592"/>
      <c r="E23" s="21"/>
      <c r="F23" s="593">
        <f>SUM(F25:F36)</f>
        <v>0</v>
      </c>
    </row>
    <row r="24" spans="1:9" ht="13.5" thickBot="1">
      <c r="A24" s="599"/>
      <c r="B24" s="20"/>
      <c r="C24" s="605"/>
      <c r="D24" s="597"/>
      <c r="E24" s="598"/>
      <c r="F24" s="601"/>
    </row>
    <row r="25" spans="1:9" ht="13.5" thickTop="1">
      <c r="A25" s="587"/>
      <c r="B25" s="19"/>
      <c r="C25" s="606"/>
      <c r="F25" s="578"/>
    </row>
    <row r="26" spans="1:9">
      <c r="A26" s="607" t="s">
        <v>169</v>
      </c>
      <c r="B26" s="15" t="str">
        <f>'I.B-OBRTNIŠKA DELA'!B3</f>
        <v>Tlakarska dela</v>
      </c>
      <c r="C26" s="606"/>
      <c r="F26" s="578">
        <f>'I.B-OBRTNIŠKA DELA'!F30</f>
        <v>0</v>
      </c>
    </row>
    <row r="27" spans="1:9">
      <c r="A27" s="607" t="s">
        <v>186</v>
      </c>
      <c r="B27" s="15" t="str">
        <f>'I.B-OBRTNIŠKA DELA'!B32</f>
        <v>Keramičarska dela</v>
      </c>
      <c r="C27" s="606"/>
      <c r="F27" s="578">
        <f>'I.B-OBRTNIŠKA DELA'!F46</f>
        <v>0</v>
      </c>
    </row>
    <row r="28" spans="1:9">
      <c r="A28" s="607" t="s">
        <v>187</v>
      </c>
      <c r="B28" s="15" t="str">
        <f>'I.B-OBRTNIŠKA DELA'!B48</f>
        <v>Mavčnokartonska dela</v>
      </c>
      <c r="C28" s="606"/>
      <c r="F28" s="578">
        <f>'I.B-OBRTNIŠKA DELA'!F102</f>
        <v>0</v>
      </c>
    </row>
    <row r="29" spans="1:9">
      <c r="A29" s="607" t="s">
        <v>188</v>
      </c>
      <c r="B29" s="15" t="str">
        <f>'I.B-OBRTNIŠKA DELA'!B104</f>
        <v>Mizarska dela</v>
      </c>
      <c r="C29" s="606"/>
      <c r="F29" s="578">
        <f>'I.B-OBRTNIŠKA DELA'!F138</f>
        <v>0</v>
      </c>
    </row>
    <row r="30" spans="1:9">
      <c r="A30" s="607" t="s">
        <v>190</v>
      </c>
      <c r="B30" s="15" t="str">
        <f>'I.B-OBRTNIŠKA DELA'!B140</f>
        <v>Ključavničarska dela</v>
      </c>
      <c r="C30" s="606"/>
      <c r="F30" s="578">
        <f>'I.B-OBRTNIŠKA DELA'!F176</f>
        <v>0</v>
      </c>
    </row>
    <row r="31" spans="1:9">
      <c r="A31" s="607" t="s">
        <v>189</v>
      </c>
      <c r="B31" s="15" t="str">
        <f>'I.B-OBRTNIŠKA DELA'!B178</f>
        <v>Krovsko kleparska dela</v>
      </c>
      <c r="C31" s="606"/>
      <c r="F31" s="578">
        <f>'I.B-OBRTNIŠKA DELA'!F253</f>
        <v>0</v>
      </c>
    </row>
    <row r="32" spans="1:9">
      <c r="A32" s="607" t="s">
        <v>191</v>
      </c>
      <c r="B32" s="15" t="str">
        <f>'I.B-OBRTNIŠKA DELA'!B255</f>
        <v>Slikopleskarska dela</v>
      </c>
      <c r="F32" s="578">
        <f>'I.B-OBRTNIŠKA DELA'!F265</f>
        <v>0</v>
      </c>
    </row>
    <row r="33" spans="1:8">
      <c r="A33" s="607" t="s">
        <v>192</v>
      </c>
      <c r="B33" s="15" t="str">
        <f>'I.B-OBRTNIŠKA DELA'!B267</f>
        <v>Fasaderska dela</v>
      </c>
      <c r="F33" s="578">
        <f>'I.B-OBRTNIŠKA DELA'!F290</f>
        <v>0</v>
      </c>
    </row>
    <row r="34" spans="1:8">
      <c r="A34" s="607" t="s">
        <v>193</v>
      </c>
      <c r="B34" s="15" t="str">
        <f>'I.B-OBRTNIŠKA DELA'!B292</f>
        <v>Stavbno pohištvo</v>
      </c>
      <c r="F34" s="578">
        <f>'I.B-OBRTNIŠKA DELA'!F415</f>
        <v>0</v>
      </c>
    </row>
    <row r="35" spans="1:8">
      <c r="A35" s="607" t="s">
        <v>194</v>
      </c>
      <c r="B35" s="19" t="str">
        <f>'I.B-OBRTNIŠKA DELA'!B417</f>
        <v>Ostala dela</v>
      </c>
      <c r="F35" s="578">
        <f>'I.B-OBRTNIŠKA DELA'!F441</f>
        <v>0</v>
      </c>
    </row>
    <row r="36" spans="1:8">
      <c r="A36" s="589"/>
      <c r="F36" s="578"/>
    </row>
    <row r="37" spans="1:8" ht="15.75">
      <c r="A37" s="590" t="s">
        <v>105</v>
      </c>
      <c r="B37" s="603" t="s">
        <v>378</v>
      </c>
      <c r="C37" s="604"/>
      <c r="D37" s="592"/>
      <c r="E37" s="21"/>
      <c r="F37" s="593">
        <f>(F11+F23)*0.1</f>
        <v>0</v>
      </c>
    </row>
    <row r="38" spans="1:8" ht="13.5" thickBot="1">
      <c r="A38" s="599"/>
      <c r="B38" s="20"/>
      <c r="C38" s="605"/>
      <c r="D38" s="597"/>
      <c r="E38" s="598"/>
      <c r="F38" s="601"/>
    </row>
    <row r="39" spans="1:8" ht="13.5" thickTop="1"/>
    <row r="40" spans="1:8">
      <c r="A40" s="589"/>
      <c r="D40" s="8"/>
      <c r="F40" s="578"/>
    </row>
    <row r="41" spans="1:8">
      <c r="A41" s="609"/>
      <c r="B41" s="610" t="s">
        <v>3</v>
      </c>
      <c r="C41" s="611"/>
      <c r="D41" s="612"/>
      <c r="E41" s="612"/>
      <c r="F41" s="613"/>
    </row>
    <row r="42" spans="1:8">
      <c r="A42" s="614"/>
      <c r="B42" s="615"/>
      <c r="D42" s="8"/>
      <c r="F42" s="616"/>
    </row>
    <row r="43" spans="1:8" ht="44.65" customHeight="1">
      <c r="A43" s="614"/>
      <c r="B43" s="617" t="s">
        <v>4</v>
      </c>
      <c r="D43" s="8"/>
      <c r="F43" s="616"/>
      <c r="H43" s="579"/>
    </row>
    <row r="44" spans="1:8" ht="127.5">
      <c r="A44" s="614"/>
      <c r="B44" s="10" t="s">
        <v>295</v>
      </c>
      <c r="D44" s="8"/>
      <c r="F44" s="616"/>
    </row>
    <row r="45" spans="1:8" ht="25.5">
      <c r="A45" s="614"/>
      <c r="B45" s="617" t="s">
        <v>5</v>
      </c>
      <c r="D45" s="8"/>
      <c r="F45" s="616"/>
    </row>
    <row r="46" spans="1:8" ht="25.5">
      <c r="A46" s="614"/>
      <c r="B46" s="617" t="s">
        <v>6</v>
      </c>
      <c r="D46" s="8"/>
      <c r="F46" s="616"/>
    </row>
    <row r="47" spans="1:8" ht="25.5">
      <c r="A47" s="614"/>
      <c r="B47" s="617" t="s">
        <v>252</v>
      </c>
      <c r="D47" s="8"/>
      <c r="F47" s="616"/>
    </row>
    <row r="48" spans="1:8" ht="51">
      <c r="A48" s="614"/>
      <c r="B48" s="617" t="s">
        <v>183</v>
      </c>
      <c r="D48" s="8"/>
      <c r="F48" s="616"/>
    </row>
    <row r="49" spans="1:6" ht="38.25">
      <c r="A49" s="614"/>
      <c r="B49" s="617" t="s">
        <v>79</v>
      </c>
      <c r="D49" s="8"/>
      <c r="F49" s="616"/>
    </row>
    <row r="50" spans="1:6">
      <c r="A50" s="985"/>
      <c r="B50" s="617" t="s">
        <v>2057</v>
      </c>
      <c r="D50" s="8"/>
      <c r="F50" s="616"/>
    </row>
    <row r="51" spans="1:6" ht="89.25">
      <c r="A51" s="614"/>
      <c r="B51" s="617" t="s">
        <v>254</v>
      </c>
      <c r="D51" s="8"/>
      <c r="F51" s="616"/>
    </row>
    <row r="52" spans="1:6" ht="408">
      <c r="A52" s="985"/>
      <c r="B52" s="617" t="s">
        <v>2064</v>
      </c>
      <c r="D52" s="8"/>
      <c r="F52" s="616"/>
    </row>
    <row r="53" spans="1:6" ht="51">
      <c r="A53" s="614"/>
      <c r="B53" s="617" t="s">
        <v>7</v>
      </c>
      <c r="D53" s="8"/>
      <c r="F53" s="616"/>
    </row>
    <row r="54" spans="1:6" ht="51">
      <c r="A54" s="614"/>
      <c r="B54" s="617" t="s">
        <v>296</v>
      </c>
      <c r="D54" s="8"/>
      <c r="F54" s="616"/>
    </row>
    <row r="55" spans="1:6" ht="25.5">
      <c r="A55" s="614"/>
      <c r="B55" s="618" t="s">
        <v>253</v>
      </c>
      <c r="D55" s="8"/>
      <c r="F55" s="616"/>
    </row>
    <row r="56" spans="1:6" ht="25.5">
      <c r="A56" s="619"/>
      <c r="B56" s="620" t="s">
        <v>2076</v>
      </c>
      <c r="C56" s="621"/>
      <c r="D56" s="622"/>
      <c r="E56" s="622"/>
      <c r="F56" s="623"/>
    </row>
  </sheetData>
  <sheetProtection algorithmName="SHA-512" hashValue="uP5LYYcDKLcV9mRRv8xpvFfm6qycUQz/qXH1g3SHMFIo+hd47jpgeFfWolBUDmwOqNk/QTGsc5l5qnSL9rrcCg==" saltValue="pnShRNSzQ/qMjexB48CiKg==" spinCount="100000" sheet="1" selectLockedCells="1"/>
  <mergeCells count="1">
    <mergeCell ref="B2:F2"/>
  </mergeCells>
  <pageMargins left="0.62992125984251968" right="0.23622047244094491" top="0.62992125984251968" bottom="0.62992125984251968" header="0.31496062992125984" footer="0.31496062992125984"/>
  <pageSetup paperSize="9" scale="95" fitToHeight="0" orientation="portrait" r:id="rId1"/>
  <headerFooter>
    <oddFooter>Stran &amp;P od &amp;N</oddFooter>
  </headerFooter>
  <rowBreaks count="2" manualBreakCount="2">
    <brk id="39" max="5" man="1"/>
    <brk id="5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9.9978637043366805E-2"/>
    <pageSetUpPr fitToPage="1"/>
  </sheetPr>
  <dimension ref="A1:S308"/>
  <sheetViews>
    <sheetView view="pageBreakPreview" topLeftCell="A278" zoomScale="120" zoomScaleNormal="100" zoomScaleSheetLayoutView="120" workbookViewId="0">
      <selection activeCell="E284" sqref="E284"/>
    </sheetView>
  </sheetViews>
  <sheetFormatPr defaultColWidth="9.28515625" defaultRowHeight="12.75"/>
  <cols>
    <col min="1" max="1" width="8.42578125" style="627" customWidth="1"/>
    <col min="2" max="2" width="51.5703125" style="576" customWidth="1"/>
    <col min="3" max="3" width="6.42578125" style="628" customWidth="1"/>
    <col min="4" max="4" width="9" style="629" customWidth="1"/>
    <col min="5" max="5" width="9.28515625" style="628" bestFit="1" customWidth="1"/>
    <col min="6" max="6" width="9.7109375" style="628" customWidth="1"/>
    <col min="7" max="7" width="17.7109375" style="579" customWidth="1"/>
    <col min="8" max="9" width="9.28515625" style="58"/>
    <col min="10" max="16384" width="9.28515625" style="1"/>
  </cols>
  <sheetData>
    <row r="1" spans="1:10" ht="13.5" thickBot="1">
      <c r="A1" s="624" t="str">
        <f>'A.REK GO OBJEKT'!A11</f>
        <v>A</v>
      </c>
      <c r="B1" s="600" t="s">
        <v>8</v>
      </c>
      <c r="C1" s="625"/>
      <c r="D1" s="626"/>
      <c r="E1" s="625"/>
      <c r="F1" s="625"/>
    </row>
    <row r="2" spans="1:10" ht="13.5" thickTop="1">
      <c r="B2" s="15"/>
    </row>
    <row r="3" spans="1:10">
      <c r="A3" s="630" t="str">
        <f>'A.REK GO OBJEKT'!A15</f>
        <v>A.i</v>
      </c>
      <c r="B3" s="15" t="s">
        <v>109</v>
      </c>
      <c r="C3" s="631"/>
    </row>
    <row r="5" spans="1:10">
      <c r="A5" s="632" t="s">
        <v>11</v>
      </c>
      <c r="B5" s="633" t="s">
        <v>12</v>
      </c>
      <c r="C5" s="634" t="s">
        <v>13</v>
      </c>
      <c r="D5" s="635" t="s">
        <v>14</v>
      </c>
      <c r="E5" s="636" t="s">
        <v>15</v>
      </c>
      <c r="F5" s="635" t="s">
        <v>16</v>
      </c>
    </row>
    <row r="6" spans="1:10" ht="89.25">
      <c r="A6" s="637" t="s">
        <v>35</v>
      </c>
      <c r="B6" s="49" t="s">
        <v>1806</v>
      </c>
      <c r="C6" s="638" t="s">
        <v>107</v>
      </c>
      <c r="D6" s="639">
        <v>1</v>
      </c>
      <c r="E6" s="820"/>
      <c r="F6" s="639">
        <f t="shared" ref="F6:F12" si="0">D6*E6</f>
        <v>0</v>
      </c>
    </row>
    <row r="7" spans="1:10" ht="267.75">
      <c r="A7" s="641" t="s">
        <v>81</v>
      </c>
      <c r="B7" s="49" t="s">
        <v>308</v>
      </c>
      <c r="C7" s="638" t="s">
        <v>92</v>
      </c>
      <c r="D7" s="639">
        <v>1</v>
      </c>
      <c r="E7" s="820"/>
      <c r="F7" s="639">
        <f t="shared" si="0"/>
        <v>0</v>
      </c>
      <c r="J7" s="642"/>
    </row>
    <row r="8" spans="1:10" ht="63.75">
      <c r="A8" s="641" t="s">
        <v>95</v>
      </c>
      <c r="B8" s="49" t="s">
        <v>1878</v>
      </c>
      <c r="C8" s="638" t="s">
        <v>92</v>
      </c>
      <c r="D8" s="639">
        <v>1</v>
      </c>
      <c r="E8" s="820"/>
      <c r="F8" s="639">
        <f t="shared" si="0"/>
        <v>0</v>
      </c>
    </row>
    <row r="9" spans="1:10" ht="76.5">
      <c r="A9" s="641" t="s">
        <v>96</v>
      </c>
      <c r="B9" s="643" t="s">
        <v>1879</v>
      </c>
      <c r="C9" s="638" t="s">
        <v>92</v>
      </c>
      <c r="D9" s="639">
        <v>1</v>
      </c>
      <c r="E9" s="820"/>
      <c r="F9" s="639">
        <f t="shared" si="0"/>
        <v>0</v>
      </c>
    </row>
    <row r="10" spans="1:10" ht="153">
      <c r="A10" s="641" t="s">
        <v>97</v>
      </c>
      <c r="B10" s="644" t="s">
        <v>338</v>
      </c>
      <c r="C10" s="638" t="s">
        <v>92</v>
      </c>
      <c r="D10" s="639">
        <v>1</v>
      </c>
      <c r="E10" s="820"/>
      <c r="F10" s="639">
        <f t="shared" si="0"/>
        <v>0</v>
      </c>
    </row>
    <row r="11" spans="1:10" s="5" customFormat="1" ht="63.75">
      <c r="A11" s="645" t="s">
        <v>98</v>
      </c>
      <c r="B11" s="646" t="s">
        <v>468</v>
      </c>
      <c r="C11" s="647" t="s">
        <v>92</v>
      </c>
      <c r="D11" s="647">
        <v>4</v>
      </c>
      <c r="E11" s="821"/>
      <c r="F11" s="648">
        <f t="shared" si="0"/>
        <v>0</v>
      </c>
      <c r="G11" s="579"/>
      <c r="H11" s="58"/>
      <c r="I11" s="58"/>
      <c r="J11" s="1"/>
    </row>
    <row r="12" spans="1:10" s="5" customFormat="1" ht="51">
      <c r="A12" s="645" t="s">
        <v>99</v>
      </c>
      <c r="B12" s="646" t="s">
        <v>1807</v>
      </c>
      <c r="C12" s="649" t="s">
        <v>92</v>
      </c>
      <c r="D12" s="650">
        <v>1</v>
      </c>
      <c r="E12" s="821"/>
      <c r="F12" s="650">
        <f t="shared" si="0"/>
        <v>0</v>
      </c>
      <c r="G12" s="579"/>
      <c r="H12" s="58"/>
      <c r="I12" s="58"/>
      <c r="J12" s="1"/>
    </row>
    <row r="13" spans="1:10" ht="13.5" thickBot="1"/>
    <row r="14" spans="1:10" ht="14.25" thickTop="1" thickBot="1">
      <c r="A14" s="651"/>
      <c r="B14" s="652" t="s">
        <v>9</v>
      </c>
      <c r="C14" s="653"/>
      <c r="D14" s="654"/>
      <c r="E14" s="655"/>
      <c r="F14" s="654">
        <f>SUM(F6:F13)</f>
        <v>0</v>
      </c>
    </row>
    <row r="15" spans="1:10" ht="13.5" thickTop="1">
      <c r="E15" s="656"/>
      <c r="F15" s="629"/>
    </row>
    <row r="16" spans="1:10">
      <c r="A16" s="630" t="str">
        <f>'A.REK GO OBJEKT'!A16</f>
        <v>A.ii</v>
      </c>
      <c r="B16" s="15" t="s">
        <v>0</v>
      </c>
      <c r="C16" s="41"/>
      <c r="D16" s="657"/>
      <c r="E16" s="41"/>
      <c r="F16" s="41"/>
    </row>
    <row r="17" spans="1:10">
      <c r="B17" s="615"/>
    </row>
    <row r="18" spans="1:10" ht="51">
      <c r="A18" s="658"/>
      <c r="B18" s="38" t="s">
        <v>178</v>
      </c>
      <c r="C18" s="659"/>
      <c r="D18" s="660"/>
      <c r="E18" s="659"/>
      <c r="F18" s="661"/>
    </row>
    <row r="19" spans="1:10" ht="76.5">
      <c r="A19" s="662"/>
      <c r="B19" s="10" t="s">
        <v>237</v>
      </c>
      <c r="F19" s="663"/>
    </row>
    <row r="20" spans="1:10" s="5" customFormat="1" ht="38.25">
      <c r="A20" s="662"/>
      <c r="B20" s="10" t="s">
        <v>10</v>
      </c>
      <c r="C20" s="628"/>
      <c r="D20" s="629"/>
      <c r="E20" s="628"/>
      <c r="F20" s="663"/>
      <c r="G20" s="579"/>
      <c r="H20" s="58"/>
      <c r="I20" s="58"/>
      <c r="J20" s="1"/>
    </row>
    <row r="21" spans="1:10" s="5" customFormat="1" ht="51">
      <c r="A21" s="662"/>
      <c r="B21" s="617" t="s">
        <v>176</v>
      </c>
      <c r="C21" s="628"/>
      <c r="D21" s="629"/>
      <c r="E21" s="628"/>
      <c r="F21" s="663"/>
      <c r="G21" s="579"/>
      <c r="H21" s="58"/>
      <c r="I21" s="58"/>
      <c r="J21" s="1"/>
    </row>
    <row r="22" spans="1:10" s="5" customFormat="1" ht="51">
      <c r="A22" s="662"/>
      <c r="B22" s="617" t="s">
        <v>147</v>
      </c>
      <c r="C22" s="628"/>
      <c r="D22" s="629"/>
      <c r="E22" s="628"/>
      <c r="F22" s="663"/>
      <c r="G22" s="579"/>
      <c r="H22" s="58"/>
      <c r="I22" s="58"/>
      <c r="J22" s="1"/>
    </row>
    <row r="23" spans="1:10" s="5" customFormat="1" ht="38.25">
      <c r="A23" s="662"/>
      <c r="B23" s="16" t="s">
        <v>172</v>
      </c>
      <c r="C23" s="628"/>
      <c r="D23" s="629"/>
      <c r="E23" s="628"/>
      <c r="F23" s="663"/>
      <c r="G23" s="579"/>
      <c r="H23" s="58"/>
      <c r="I23" s="58"/>
      <c r="J23" s="1"/>
    </row>
    <row r="24" spans="1:10" s="5" customFormat="1">
      <c r="A24" s="632" t="s">
        <v>11</v>
      </c>
      <c r="B24" s="633" t="s">
        <v>12</v>
      </c>
      <c r="C24" s="634" t="s">
        <v>13</v>
      </c>
      <c r="D24" s="635" t="s">
        <v>14</v>
      </c>
      <c r="E24" s="636" t="s">
        <v>15</v>
      </c>
      <c r="F24" s="635" t="s">
        <v>16</v>
      </c>
      <c r="G24" s="579"/>
      <c r="H24" s="58"/>
      <c r="I24" s="58"/>
      <c r="J24" s="1"/>
    </row>
    <row r="25" spans="1:10">
      <c r="A25" s="664"/>
      <c r="B25" s="40" t="s">
        <v>445</v>
      </c>
      <c r="C25" s="635"/>
      <c r="D25" s="635"/>
      <c r="E25" s="640"/>
      <c r="F25" s="635"/>
    </row>
    <row r="26" spans="1:10" ht="382.5">
      <c r="A26" s="665"/>
      <c r="B26" s="666" t="s">
        <v>1799</v>
      </c>
      <c r="C26" s="667"/>
      <c r="D26" s="668"/>
      <c r="E26" s="994"/>
      <c r="F26" s="668"/>
    </row>
    <row r="27" spans="1:10" ht="38.25">
      <c r="A27" s="665" t="s">
        <v>35</v>
      </c>
      <c r="B27" s="666" t="s">
        <v>472</v>
      </c>
      <c r="C27" s="669" t="s">
        <v>92</v>
      </c>
      <c r="D27" s="670">
        <v>1</v>
      </c>
      <c r="E27" s="822"/>
      <c r="F27" s="670">
        <f>D27*E27</f>
        <v>0</v>
      </c>
    </row>
    <row r="28" spans="1:10" ht="38.25">
      <c r="A28" s="671" t="s">
        <v>81</v>
      </c>
      <c r="B28" s="672" t="s">
        <v>480</v>
      </c>
      <c r="C28" s="673"/>
      <c r="D28" s="648"/>
      <c r="E28" s="674"/>
      <c r="F28" s="648"/>
    </row>
    <row r="29" spans="1:10">
      <c r="A29" s="665" t="s">
        <v>331</v>
      </c>
      <c r="B29" s="666" t="s">
        <v>446</v>
      </c>
      <c r="C29" s="669" t="s">
        <v>82</v>
      </c>
      <c r="D29" s="670">
        <v>1</v>
      </c>
      <c r="E29" s="822"/>
      <c r="F29" s="670">
        <f t="shared" ref="F29:F36" si="1">D29*E29</f>
        <v>0</v>
      </c>
    </row>
    <row r="30" spans="1:10">
      <c r="A30" s="665" t="s">
        <v>416</v>
      </c>
      <c r="B30" s="666" t="s">
        <v>447</v>
      </c>
      <c r="C30" s="669" t="s">
        <v>82</v>
      </c>
      <c r="D30" s="670">
        <v>38</v>
      </c>
      <c r="E30" s="822"/>
      <c r="F30" s="670">
        <f t="shared" si="1"/>
        <v>0</v>
      </c>
    </row>
    <row r="31" spans="1:10" ht="25.5">
      <c r="A31" s="665" t="s">
        <v>95</v>
      </c>
      <c r="B31" s="666" t="s">
        <v>473</v>
      </c>
      <c r="C31" s="669" t="s">
        <v>82</v>
      </c>
      <c r="D31" s="670">
        <v>1</v>
      </c>
      <c r="E31" s="822"/>
      <c r="F31" s="670">
        <f t="shared" si="1"/>
        <v>0</v>
      </c>
    </row>
    <row r="32" spans="1:10" ht="51">
      <c r="A32" s="675" t="s">
        <v>96</v>
      </c>
      <c r="B32" s="49" t="s">
        <v>458</v>
      </c>
      <c r="C32" s="80" t="s">
        <v>92</v>
      </c>
      <c r="D32" s="55">
        <v>18</v>
      </c>
      <c r="E32" s="823"/>
      <c r="F32" s="55">
        <f t="shared" si="1"/>
        <v>0</v>
      </c>
    </row>
    <row r="33" spans="1:7" ht="165.75">
      <c r="A33" s="671" t="s">
        <v>97</v>
      </c>
      <c r="B33" s="672" t="s">
        <v>1382</v>
      </c>
      <c r="C33" s="80" t="s">
        <v>80</v>
      </c>
      <c r="D33" s="677">
        <v>345</v>
      </c>
      <c r="E33" s="824"/>
      <c r="F33" s="670">
        <f t="shared" si="1"/>
        <v>0</v>
      </c>
    </row>
    <row r="34" spans="1:7" ht="51">
      <c r="A34" s="671" t="s">
        <v>98</v>
      </c>
      <c r="B34" s="672" t="s">
        <v>343</v>
      </c>
      <c r="C34" s="678" t="s">
        <v>83</v>
      </c>
      <c r="D34" s="677">
        <v>40</v>
      </c>
      <c r="E34" s="824"/>
      <c r="F34" s="670">
        <f t="shared" si="1"/>
        <v>0</v>
      </c>
    </row>
    <row r="35" spans="1:7" ht="51">
      <c r="A35" s="671" t="s">
        <v>99</v>
      </c>
      <c r="B35" s="672" t="s">
        <v>1800</v>
      </c>
      <c r="C35" s="678" t="s">
        <v>92</v>
      </c>
      <c r="D35" s="677">
        <v>1</v>
      </c>
      <c r="E35" s="824"/>
      <c r="F35" s="670">
        <f t="shared" si="1"/>
        <v>0</v>
      </c>
    </row>
    <row r="36" spans="1:7">
      <c r="A36" s="679" t="s">
        <v>100</v>
      </c>
      <c r="B36" s="680" t="s">
        <v>1809</v>
      </c>
      <c r="C36" s="510" t="s">
        <v>107</v>
      </c>
      <c r="D36" s="511">
        <v>1</v>
      </c>
      <c r="E36" s="825"/>
      <c r="F36" s="681">
        <f t="shared" si="1"/>
        <v>0</v>
      </c>
    </row>
    <row r="37" spans="1:7" s="682" customFormat="1">
      <c r="A37" s="664"/>
      <c r="B37" s="40" t="s">
        <v>1808</v>
      </c>
      <c r="C37" s="83"/>
      <c r="D37" s="83"/>
      <c r="E37" s="676"/>
      <c r="F37" s="83"/>
      <c r="G37" s="579"/>
    </row>
    <row r="38" spans="1:7">
      <c r="A38" s="665" t="s">
        <v>244</v>
      </c>
      <c r="B38" s="666" t="s">
        <v>448</v>
      </c>
      <c r="C38" s="669" t="s">
        <v>117</v>
      </c>
      <c r="D38" s="670">
        <v>180</v>
      </c>
      <c r="E38" s="822"/>
      <c r="F38" s="670">
        <f t="shared" ref="F38:F48" si="2">D38*E38</f>
        <v>0</v>
      </c>
    </row>
    <row r="39" spans="1:7">
      <c r="A39" s="665" t="s">
        <v>245</v>
      </c>
      <c r="B39" s="666" t="s">
        <v>456</v>
      </c>
      <c r="C39" s="669" t="s">
        <v>117</v>
      </c>
      <c r="D39" s="670">
        <v>0.5</v>
      </c>
      <c r="E39" s="822"/>
      <c r="F39" s="670">
        <f t="shared" si="2"/>
        <v>0</v>
      </c>
    </row>
    <row r="40" spans="1:7">
      <c r="A40" s="665" t="s">
        <v>246</v>
      </c>
      <c r="B40" s="666" t="s">
        <v>457</v>
      </c>
      <c r="C40" s="669" t="s">
        <v>117</v>
      </c>
      <c r="D40" s="670">
        <v>407</v>
      </c>
      <c r="E40" s="822"/>
      <c r="F40" s="670">
        <f t="shared" si="2"/>
        <v>0</v>
      </c>
    </row>
    <row r="41" spans="1:7">
      <c r="A41" s="665" t="s">
        <v>265</v>
      </c>
      <c r="B41" s="666" t="s">
        <v>452</v>
      </c>
      <c r="C41" s="669" t="s">
        <v>117</v>
      </c>
      <c r="D41" s="670">
        <v>1</v>
      </c>
      <c r="E41" s="822"/>
      <c r="F41" s="670">
        <f t="shared" si="2"/>
        <v>0</v>
      </c>
    </row>
    <row r="42" spans="1:7">
      <c r="A42" s="665" t="s">
        <v>266</v>
      </c>
      <c r="B42" s="666" t="s">
        <v>453</v>
      </c>
      <c r="C42" s="669" t="s">
        <v>117</v>
      </c>
      <c r="D42" s="670">
        <v>2</v>
      </c>
      <c r="E42" s="822"/>
      <c r="F42" s="670">
        <f t="shared" si="2"/>
        <v>0</v>
      </c>
    </row>
    <row r="43" spans="1:7">
      <c r="A43" s="665" t="s">
        <v>247</v>
      </c>
      <c r="B43" s="666" t="s">
        <v>454</v>
      </c>
      <c r="C43" s="669" t="s">
        <v>450</v>
      </c>
      <c r="D43" s="670">
        <v>2.5</v>
      </c>
      <c r="E43" s="822"/>
      <c r="F43" s="670">
        <f t="shared" si="2"/>
        <v>0</v>
      </c>
    </row>
    <row r="44" spans="1:7">
      <c r="A44" s="665" t="s">
        <v>267</v>
      </c>
      <c r="B44" s="666" t="s">
        <v>451</v>
      </c>
      <c r="C44" s="669" t="s">
        <v>117</v>
      </c>
      <c r="D44" s="670">
        <v>50</v>
      </c>
      <c r="E44" s="822"/>
      <c r="F44" s="670">
        <f t="shared" si="2"/>
        <v>0</v>
      </c>
    </row>
    <row r="45" spans="1:7">
      <c r="A45" s="665" t="s">
        <v>268</v>
      </c>
      <c r="B45" s="666" t="s">
        <v>469</v>
      </c>
      <c r="C45" s="669" t="s">
        <v>117</v>
      </c>
      <c r="D45" s="670">
        <v>70</v>
      </c>
      <c r="E45" s="822"/>
      <c r="F45" s="670">
        <f t="shared" si="2"/>
        <v>0</v>
      </c>
    </row>
    <row r="46" spans="1:7">
      <c r="A46" s="665" t="s">
        <v>269</v>
      </c>
      <c r="B46" s="666" t="s">
        <v>455</v>
      </c>
      <c r="C46" s="669" t="s">
        <v>450</v>
      </c>
      <c r="D46" s="670">
        <v>1</v>
      </c>
      <c r="E46" s="822"/>
      <c r="F46" s="670">
        <f t="shared" si="2"/>
        <v>0</v>
      </c>
    </row>
    <row r="47" spans="1:7">
      <c r="A47" s="665" t="s">
        <v>270</v>
      </c>
      <c r="B47" s="666" t="s">
        <v>470</v>
      </c>
      <c r="C47" s="669" t="s">
        <v>450</v>
      </c>
      <c r="D47" s="670">
        <v>10</v>
      </c>
      <c r="E47" s="822"/>
      <c r="F47" s="670">
        <f t="shared" si="2"/>
        <v>0</v>
      </c>
    </row>
    <row r="48" spans="1:7">
      <c r="A48" s="665" t="s">
        <v>283</v>
      </c>
      <c r="B48" s="666" t="s">
        <v>449</v>
      </c>
      <c r="C48" s="669" t="s">
        <v>117</v>
      </c>
      <c r="D48" s="670">
        <v>45</v>
      </c>
      <c r="E48" s="822"/>
      <c r="F48" s="670">
        <f t="shared" si="2"/>
        <v>0</v>
      </c>
    </row>
    <row r="49" spans="1:17" s="682" customFormat="1">
      <c r="A49" s="664"/>
      <c r="B49" s="40" t="s">
        <v>304</v>
      </c>
      <c r="C49" s="83"/>
      <c r="D49" s="83"/>
      <c r="E49" s="676"/>
      <c r="F49" s="83"/>
      <c r="G49" s="579"/>
    </row>
    <row r="50" spans="1:17" s="682" customFormat="1" ht="38.25">
      <c r="A50" s="675" t="s">
        <v>284</v>
      </c>
      <c r="B50" s="49" t="s">
        <v>1810</v>
      </c>
      <c r="C50" s="80" t="s">
        <v>117</v>
      </c>
      <c r="D50" s="55">
        <v>65</v>
      </c>
      <c r="E50" s="823"/>
      <c r="F50" s="55">
        <f t="shared" ref="F50:F69" si="3">D50*E50</f>
        <v>0</v>
      </c>
      <c r="G50" s="683"/>
      <c r="H50" s="684"/>
      <c r="I50" s="684"/>
      <c r="J50" s="684"/>
      <c r="K50" s="684"/>
      <c r="L50" s="684"/>
      <c r="O50" s="685"/>
    </row>
    <row r="51" spans="1:17" s="682" customFormat="1" ht="16.5">
      <c r="A51" s="675" t="s">
        <v>298</v>
      </c>
      <c r="B51" s="49" t="s">
        <v>396</v>
      </c>
      <c r="C51" s="80" t="s">
        <v>143</v>
      </c>
      <c r="D51" s="55">
        <v>65</v>
      </c>
      <c r="E51" s="823"/>
      <c r="F51" s="55">
        <f t="shared" si="3"/>
        <v>0</v>
      </c>
      <c r="G51" s="683"/>
      <c r="H51" s="684"/>
      <c r="I51" s="684"/>
      <c r="J51" s="684"/>
      <c r="K51" s="684"/>
      <c r="L51" s="684"/>
      <c r="O51" s="685"/>
    </row>
    <row r="52" spans="1:17" s="682" customFormat="1" ht="25.5">
      <c r="A52" s="675" t="s">
        <v>299</v>
      </c>
      <c r="B52" s="49" t="s">
        <v>395</v>
      </c>
      <c r="C52" s="80" t="s">
        <v>80</v>
      </c>
      <c r="D52" s="55">
        <v>1160</v>
      </c>
      <c r="E52" s="823"/>
      <c r="F52" s="55">
        <f t="shared" si="3"/>
        <v>0</v>
      </c>
      <c r="G52" s="683"/>
      <c r="H52" s="684"/>
      <c r="I52" s="684"/>
      <c r="J52" s="684"/>
      <c r="K52" s="684"/>
      <c r="L52" s="684"/>
      <c r="O52" s="685"/>
    </row>
    <row r="53" spans="1:17" s="682" customFormat="1" ht="16.5">
      <c r="A53" s="675" t="s">
        <v>288</v>
      </c>
      <c r="B53" s="686" t="s">
        <v>474</v>
      </c>
      <c r="C53" s="80" t="s">
        <v>80</v>
      </c>
      <c r="D53" s="85">
        <v>55</v>
      </c>
      <c r="E53" s="826"/>
      <c r="F53" s="85">
        <f t="shared" si="3"/>
        <v>0</v>
      </c>
      <c r="G53" s="683"/>
      <c r="H53" s="684"/>
      <c r="I53" s="684"/>
      <c r="J53" s="684"/>
      <c r="K53" s="684"/>
      <c r="L53" s="684"/>
      <c r="O53" s="685"/>
    </row>
    <row r="54" spans="1:17" s="682" customFormat="1" ht="38.25">
      <c r="A54" s="675" t="s">
        <v>289</v>
      </c>
      <c r="B54" s="672" t="s">
        <v>1811</v>
      </c>
      <c r="C54" s="678" t="s">
        <v>80</v>
      </c>
      <c r="D54" s="677">
        <v>20</v>
      </c>
      <c r="E54" s="824"/>
      <c r="F54" s="677">
        <f t="shared" si="3"/>
        <v>0</v>
      </c>
      <c r="G54" s="579"/>
    </row>
    <row r="55" spans="1:17" s="682" customFormat="1" ht="25.5">
      <c r="A55" s="675" t="s">
        <v>1383</v>
      </c>
      <c r="B55" s="49" t="s">
        <v>367</v>
      </c>
      <c r="C55" s="80" t="s">
        <v>143</v>
      </c>
      <c r="D55" s="55">
        <v>10</v>
      </c>
      <c r="E55" s="823"/>
      <c r="F55" s="55">
        <f t="shared" si="3"/>
        <v>0</v>
      </c>
      <c r="G55" s="579"/>
    </row>
    <row r="56" spans="1:17" s="682" customFormat="1" ht="38.25">
      <c r="A56" s="675" t="s">
        <v>300</v>
      </c>
      <c r="B56" s="49" t="s">
        <v>390</v>
      </c>
      <c r="C56" s="80" t="s">
        <v>143</v>
      </c>
      <c r="D56" s="55">
        <v>120</v>
      </c>
      <c r="E56" s="823"/>
      <c r="F56" s="55">
        <f t="shared" si="3"/>
        <v>0</v>
      </c>
      <c r="G56" s="579"/>
    </row>
    <row r="57" spans="1:17" s="682" customFormat="1" ht="51">
      <c r="A57" s="675" t="s">
        <v>318</v>
      </c>
      <c r="B57" s="672" t="s">
        <v>460</v>
      </c>
      <c r="C57" s="678" t="s">
        <v>82</v>
      </c>
      <c r="D57" s="677">
        <v>4</v>
      </c>
      <c r="E57" s="824"/>
      <c r="F57" s="677">
        <f t="shared" si="3"/>
        <v>0</v>
      </c>
      <c r="G57" s="579"/>
    </row>
    <row r="58" spans="1:17" s="682" customFormat="1" ht="51">
      <c r="A58" s="675" t="s">
        <v>319</v>
      </c>
      <c r="B58" s="49" t="s">
        <v>459</v>
      </c>
      <c r="C58" s="80" t="s">
        <v>82</v>
      </c>
      <c r="D58" s="55">
        <v>9</v>
      </c>
      <c r="E58" s="823"/>
      <c r="F58" s="55">
        <f t="shared" si="3"/>
        <v>0</v>
      </c>
      <c r="G58" s="579"/>
    </row>
    <row r="59" spans="1:17" s="682" customFormat="1" ht="38.25">
      <c r="A59" s="675" t="s">
        <v>320</v>
      </c>
      <c r="B59" s="49" t="s">
        <v>471</v>
      </c>
      <c r="C59" s="80" t="s">
        <v>82</v>
      </c>
      <c r="D59" s="55">
        <v>9</v>
      </c>
      <c r="E59" s="823"/>
      <c r="F59" s="55">
        <f t="shared" si="3"/>
        <v>0</v>
      </c>
      <c r="G59" s="579"/>
    </row>
    <row r="60" spans="1:17" s="687" customFormat="1" ht="38.25">
      <c r="A60" s="675" t="s">
        <v>311</v>
      </c>
      <c r="B60" s="49" t="s">
        <v>1812</v>
      </c>
      <c r="C60" s="80" t="s">
        <v>143</v>
      </c>
      <c r="D60" s="55">
        <v>35</v>
      </c>
      <c r="E60" s="823"/>
      <c r="F60" s="55">
        <f t="shared" si="3"/>
        <v>0</v>
      </c>
      <c r="G60" s="579"/>
      <c r="H60" s="682"/>
      <c r="I60" s="684"/>
      <c r="J60" s="684"/>
      <c r="K60" s="684"/>
      <c r="L60" s="684"/>
      <c r="M60" s="684"/>
      <c r="N60" s="684"/>
      <c r="Q60" s="685"/>
    </row>
    <row r="61" spans="1:17" s="684" customFormat="1" ht="39.75" customHeight="1">
      <c r="A61" s="675" t="s">
        <v>312</v>
      </c>
      <c r="B61" s="49" t="s">
        <v>1813</v>
      </c>
      <c r="C61" s="80" t="s">
        <v>82</v>
      </c>
      <c r="D61" s="55">
        <v>3</v>
      </c>
      <c r="E61" s="823"/>
      <c r="F61" s="55">
        <f t="shared" si="3"/>
        <v>0</v>
      </c>
      <c r="G61" s="579"/>
      <c r="H61" s="685"/>
      <c r="I61" s="682"/>
      <c r="J61" s="682"/>
    </row>
    <row r="62" spans="1:17" s="687" customFormat="1" ht="25.5">
      <c r="A62" s="675" t="s">
        <v>313</v>
      </c>
      <c r="B62" s="49" t="s">
        <v>424</v>
      </c>
      <c r="C62" s="55" t="s">
        <v>92</v>
      </c>
      <c r="D62" s="688">
        <v>1</v>
      </c>
      <c r="E62" s="823"/>
      <c r="F62" s="55">
        <f t="shared" si="3"/>
        <v>0</v>
      </c>
      <c r="G62" s="579"/>
      <c r="H62" s="682"/>
    </row>
    <row r="63" spans="1:17" s="687" customFormat="1" ht="38.25">
      <c r="A63" s="675" t="s">
        <v>314</v>
      </c>
      <c r="B63" s="87" t="s">
        <v>1814</v>
      </c>
      <c r="C63" s="68" t="s">
        <v>92</v>
      </c>
      <c r="D63" s="689">
        <v>1</v>
      </c>
      <c r="E63" s="827"/>
      <c r="F63" s="68">
        <f t="shared" si="3"/>
        <v>0</v>
      </c>
      <c r="G63" s="579"/>
      <c r="H63" s="682"/>
    </row>
    <row r="64" spans="1:17" s="687" customFormat="1" ht="38.25">
      <c r="A64" s="675" t="s">
        <v>315</v>
      </c>
      <c r="B64" s="87" t="s">
        <v>1801</v>
      </c>
      <c r="C64" s="80" t="s">
        <v>143</v>
      </c>
      <c r="D64" s="690">
        <v>80</v>
      </c>
      <c r="E64" s="824"/>
      <c r="F64" s="677">
        <f t="shared" si="3"/>
        <v>0</v>
      </c>
      <c r="G64" s="579"/>
      <c r="H64" s="682"/>
    </row>
    <row r="65" spans="1:10" s="687" customFormat="1" ht="38.25">
      <c r="A65" s="675" t="s">
        <v>316</v>
      </c>
      <c r="B65" s="87" t="s">
        <v>461</v>
      </c>
      <c r="C65" s="80" t="s">
        <v>143</v>
      </c>
      <c r="D65" s="689">
        <v>120</v>
      </c>
      <c r="E65" s="827"/>
      <c r="F65" s="68">
        <f t="shared" si="3"/>
        <v>0</v>
      </c>
      <c r="G65" s="579"/>
      <c r="H65" s="682"/>
    </row>
    <row r="66" spans="1:10" s="687" customFormat="1" ht="63.75">
      <c r="A66" s="675" t="s">
        <v>321</v>
      </c>
      <c r="B66" s="87" t="s">
        <v>1815</v>
      </c>
      <c r="C66" s="68" t="s">
        <v>92</v>
      </c>
      <c r="D66" s="689">
        <v>1</v>
      </c>
      <c r="E66" s="827"/>
      <c r="F66" s="68">
        <f t="shared" si="3"/>
        <v>0</v>
      </c>
      <c r="G66" s="579"/>
      <c r="H66" s="682"/>
    </row>
    <row r="67" spans="1:10" s="687" customFormat="1" ht="25.5">
      <c r="A67" s="675" t="s">
        <v>322</v>
      </c>
      <c r="B67" s="87" t="s">
        <v>462</v>
      </c>
      <c r="C67" s="68" t="s">
        <v>82</v>
      </c>
      <c r="D67" s="689">
        <v>6</v>
      </c>
      <c r="E67" s="827"/>
      <c r="F67" s="68">
        <f t="shared" si="3"/>
        <v>0</v>
      </c>
      <c r="G67" s="579"/>
      <c r="H67" s="682"/>
    </row>
    <row r="68" spans="1:10" s="687" customFormat="1" ht="38.25">
      <c r="A68" s="675" t="s">
        <v>317</v>
      </c>
      <c r="B68" s="672" t="s">
        <v>1384</v>
      </c>
      <c r="C68" s="677" t="s">
        <v>82</v>
      </c>
      <c r="D68" s="690">
        <v>16</v>
      </c>
      <c r="E68" s="824"/>
      <c r="F68" s="677">
        <f t="shared" si="3"/>
        <v>0</v>
      </c>
      <c r="G68" s="579"/>
      <c r="H68" s="682"/>
    </row>
    <row r="69" spans="1:10" s="687" customFormat="1" ht="25.5">
      <c r="A69" s="675" t="s">
        <v>323</v>
      </c>
      <c r="B69" s="672" t="s">
        <v>1816</v>
      </c>
      <c r="C69" s="677" t="s">
        <v>82</v>
      </c>
      <c r="D69" s="690">
        <v>3</v>
      </c>
      <c r="E69" s="824"/>
      <c r="F69" s="677">
        <f t="shared" si="3"/>
        <v>0</v>
      </c>
      <c r="G69" s="579"/>
      <c r="H69" s="682"/>
    </row>
    <row r="70" spans="1:10" s="687" customFormat="1" ht="13.5" thickBot="1">
      <c r="A70" s="627"/>
      <c r="B70" s="10"/>
      <c r="C70" s="90"/>
      <c r="D70" s="91"/>
      <c r="E70" s="691"/>
      <c r="F70" s="91"/>
      <c r="G70" s="579"/>
      <c r="H70" s="682"/>
      <c r="I70" s="682"/>
      <c r="J70" s="682"/>
    </row>
    <row r="71" spans="1:10" s="682" customFormat="1" ht="14.25" thickTop="1" thickBot="1">
      <c r="A71" s="651"/>
      <c r="B71" s="94" t="s">
        <v>9</v>
      </c>
      <c r="C71" s="95"/>
      <c r="D71" s="96"/>
      <c r="E71" s="692"/>
      <c r="F71" s="96">
        <f>SUM(F25:F70)</f>
        <v>0</v>
      </c>
      <c r="G71" s="579"/>
    </row>
    <row r="72" spans="1:10" s="682" customFormat="1" ht="13.5" thickTop="1">
      <c r="A72" s="693"/>
      <c r="B72" s="77"/>
      <c r="C72" s="75"/>
      <c r="D72" s="75"/>
      <c r="E72" s="75"/>
      <c r="F72" s="75"/>
      <c r="G72" s="579"/>
    </row>
    <row r="73" spans="1:10" s="682" customFormat="1">
      <c r="A73" s="694" t="str">
        <f>'A.REK GO OBJEKT'!A17</f>
        <v>A.iii</v>
      </c>
      <c r="B73" s="19" t="s">
        <v>93</v>
      </c>
      <c r="C73" s="90"/>
      <c r="D73" s="91"/>
      <c r="E73" s="91"/>
      <c r="F73" s="90"/>
      <c r="G73" s="579"/>
    </row>
    <row r="74" spans="1:10" s="682" customFormat="1">
      <c r="A74" s="627"/>
      <c r="B74" s="19"/>
      <c r="C74" s="90"/>
      <c r="D74" s="91"/>
      <c r="E74" s="91"/>
      <c r="F74" s="90"/>
      <c r="G74" s="579"/>
    </row>
    <row r="75" spans="1:10" s="682" customFormat="1">
      <c r="A75" s="658"/>
      <c r="B75" s="39"/>
      <c r="C75" s="99"/>
      <c r="D75" s="100"/>
      <c r="E75" s="100"/>
      <c r="F75" s="124"/>
      <c r="G75" s="579"/>
    </row>
    <row r="76" spans="1:10" s="682" customFormat="1" ht="51">
      <c r="A76" s="662"/>
      <c r="B76" s="618" t="s">
        <v>463</v>
      </c>
      <c r="C76" s="90"/>
      <c r="D76" s="91"/>
      <c r="E76" s="91"/>
      <c r="F76" s="125"/>
      <c r="G76" s="579"/>
    </row>
    <row r="77" spans="1:10" s="682" customFormat="1" ht="38.25">
      <c r="A77" s="662"/>
      <c r="B77" s="618" t="s">
        <v>464</v>
      </c>
      <c r="C77" s="90"/>
      <c r="D77" s="91"/>
      <c r="E77" s="91"/>
      <c r="F77" s="125"/>
      <c r="G77" s="579"/>
    </row>
    <row r="78" spans="1:10" s="682" customFormat="1" ht="76.5">
      <c r="A78" s="662"/>
      <c r="B78" s="618" t="s">
        <v>465</v>
      </c>
      <c r="C78" s="90"/>
      <c r="D78" s="91"/>
      <c r="E78" s="91"/>
      <c r="F78" s="125"/>
      <c r="G78" s="579"/>
    </row>
    <row r="79" spans="1:10" s="682" customFormat="1" ht="25.5">
      <c r="A79" s="662"/>
      <c r="B79" s="10" t="s">
        <v>175</v>
      </c>
      <c r="C79" s="90"/>
      <c r="D79" s="91"/>
      <c r="E79" s="91"/>
      <c r="F79" s="125"/>
      <c r="G79" s="579"/>
    </row>
    <row r="80" spans="1:10" s="682" customFormat="1">
      <c r="A80" s="662"/>
      <c r="B80" s="618" t="s">
        <v>466</v>
      </c>
      <c r="C80" s="90"/>
      <c r="D80" s="91"/>
      <c r="E80" s="91"/>
      <c r="F80" s="125"/>
      <c r="G80" s="579"/>
    </row>
    <row r="81" spans="1:7" s="682" customFormat="1" ht="25.5">
      <c r="A81" s="662"/>
      <c r="B81" s="618" t="s">
        <v>467</v>
      </c>
      <c r="C81" s="90"/>
      <c r="D81" s="91"/>
      <c r="E81" s="91"/>
      <c r="F81" s="125"/>
      <c r="G81" s="579"/>
    </row>
    <row r="82" spans="1:7" s="682" customFormat="1">
      <c r="A82" s="662"/>
      <c r="B82" s="618"/>
      <c r="C82" s="90"/>
      <c r="D82" s="91"/>
      <c r="E82" s="91"/>
      <c r="F82" s="125"/>
      <c r="G82" s="579"/>
    </row>
    <row r="83" spans="1:7" s="682" customFormat="1">
      <c r="A83" s="632" t="s">
        <v>11</v>
      </c>
      <c r="B83" s="103" t="s">
        <v>12</v>
      </c>
      <c r="C83" s="104" t="s">
        <v>13</v>
      </c>
      <c r="D83" s="83" t="s">
        <v>14</v>
      </c>
      <c r="E83" s="105" t="s">
        <v>15</v>
      </c>
      <c r="F83" s="83" t="s">
        <v>16</v>
      </c>
      <c r="G83" s="579"/>
    </row>
    <row r="84" spans="1:7" s="682" customFormat="1">
      <c r="A84" s="664"/>
      <c r="B84" s="40" t="s">
        <v>243</v>
      </c>
      <c r="C84" s="73"/>
      <c r="D84" s="73"/>
      <c r="E84" s="695"/>
      <c r="F84" s="73"/>
      <c r="G84" s="579"/>
    </row>
    <row r="85" spans="1:7" s="58" customFormat="1" ht="76.5">
      <c r="A85" s="675" t="s">
        <v>35</v>
      </c>
      <c r="B85" s="696" t="s">
        <v>635</v>
      </c>
      <c r="C85" s="648" t="s">
        <v>117</v>
      </c>
      <c r="D85" s="55">
        <v>330</v>
      </c>
      <c r="E85" s="823"/>
      <c r="F85" s="55">
        <f t="shared" ref="F85:F97" si="4">D85*E85</f>
        <v>0</v>
      </c>
      <c r="G85" s="579"/>
    </row>
    <row r="86" spans="1:7" s="58" customFormat="1" ht="102">
      <c r="A86" s="671" t="s">
        <v>81</v>
      </c>
      <c r="B86" s="697" t="s">
        <v>486</v>
      </c>
      <c r="C86" s="983" t="s">
        <v>117</v>
      </c>
      <c r="D86" s="677">
        <v>330</v>
      </c>
      <c r="E86" s="824"/>
      <c r="F86" s="648">
        <f t="shared" si="4"/>
        <v>0</v>
      </c>
      <c r="G86" s="579"/>
    </row>
    <row r="87" spans="1:7" s="58" customFormat="1" ht="127.5">
      <c r="A87" s="671" t="s">
        <v>95</v>
      </c>
      <c r="B87" s="697" t="s">
        <v>475</v>
      </c>
      <c r="C87" s="648" t="s">
        <v>117</v>
      </c>
      <c r="D87" s="677">
        <v>2046</v>
      </c>
      <c r="E87" s="824"/>
      <c r="F87" s="648">
        <f t="shared" si="4"/>
        <v>0</v>
      </c>
      <c r="G87" s="579"/>
    </row>
    <row r="88" spans="1:7" s="58" customFormat="1" ht="140.25">
      <c r="A88" s="671" t="s">
        <v>96</v>
      </c>
      <c r="B88" s="697" t="s">
        <v>636</v>
      </c>
      <c r="C88" s="648" t="s">
        <v>117</v>
      </c>
      <c r="D88" s="677">
        <v>2366</v>
      </c>
      <c r="E88" s="824"/>
      <c r="F88" s="648">
        <f t="shared" si="4"/>
        <v>0</v>
      </c>
      <c r="G88" s="579"/>
    </row>
    <row r="89" spans="1:7" s="58" customFormat="1" ht="127.5">
      <c r="A89" s="671" t="s">
        <v>97</v>
      </c>
      <c r="B89" s="697" t="s">
        <v>1802</v>
      </c>
      <c r="C89" s="648" t="s">
        <v>117</v>
      </c>
      <c r="D89" s="677">
        <v>561</v>
      </c>
      <c r="E89" s="824"/>
      <c r="F89" s="677">
        <f t="shared" si="4"/>
        <v>0</v>
      </c>
      <c r="G89" s="579"/>
    </row>
    <row r="90" spans="1:7" s="58" customFormat="1" ht="102">
      <c r="A90" s="698" t="s">
        <v>98</v>
      </c>
      <c r="B90" s="699" t="s">
        <v>509</v>
      </c>
      <c r="C90" s="677" t="s">
        <v>117</v>
      </c>
      <c r="D90" s="110">
        <v>198</v>
      </c>
      <c r="E90" s="828"/>
      <c r="F90" s="110">
        <f t="shared" si="4"/>
        <v>0</v>
      </c>
      <c r="G90" s="579"/>
    </row>
    <row r="91" spans="1:7" s="58" customFormat="1" ht="25.5">
      <c r="A91" s="671" t="s">
        <v>99</v>
      </c>
      <c r="B91" s="697" t="s">
        <v>476</v>
      </c>
      <c r="C91" s="648" t="s">
        <v>117</v>
      </c>
      <c r="D91" s="677">
        <v>22</v>
      </c>
      <c r="E91" s="824"/>
      <c r="F91" s="677">
        <f t="shared" si="4"/>
        <v>0</v>
      </c>
      <c r="G91" s="579"/>
    </row>
    <row r="92" spans="1:7" s="58" customFormat="1" ht="51">
      <c r="A92" s="671" t="s">
        <v>100</v>
      </c>
      <c r="B92" s="697" t="s">
        <v>477</v>
      </c>
      <c r="C92" s="69" t="s">
        <v>80</v>
      </c>
      <c r="D92" s="677">
        <v>2206</v>
      </c>
      <c r="E92" s="824"/>
      <c r="F92" s="677">
        <f t="shared" si="4"/>
        <v>0</v>
      </c>
      <c r="G92" s="579"/>
    </row>
    <row r="93" spans="1:7" s="58" customFormat="1">
      <c r="A93" s="671" t="s">
        <v>244</v>
      </c>
      <c r="B93" s="700" t="s">
        <v>510</v>
      </c>
      <c r="C93" s="69" t="s">
        <v>80</v>
      </c>
      <c r="D93" s="69">
        <v>335</v>
      </c>
      <c r="E93" s="829"/>
      <c r="F93" s="69">
        <f t="shared" si="4"/>
        <v>0</v>
      </c>
      <c r="G93" s="579"/>
    </row>
    <row r="94" spans="1:7" s="58" customFormat="1" ht="89.25">
      <c r="A94" s="671" t="s">
        <v>245</v>
      </c>
      <c r="B94" s="697" t="s">
        <v>479</v>
      </c>
      <c r="C94" s="648" t="s">
        <v>117</v>
      </c>
      <c r="D94" s="677">
        <v>1155</v>
      </c>
      <c r="E94" s="824"/>
      <c r="F94" s="69">
        <f t="shared" si="4"/>
        <v>0</v>
      </c>
      <c r="G94" s="579"/>
    </row>
    <row r="95" spans="1:7" s="58" customFormat="1" ht="76.5">
      <c r="A95" s="671" t="s">
        <v>246</v>
      </c>
      <c r="B95" s="697" t="s">
        <v>478</v>
      </c>
      <c r="C95" s="648" t="s">
        <v>117</v>
      </c>
      <c r="D95" s="677">
        <v>495</v>
      </c>
      <c r="E95" s="824"/>
      <c r="F95" s="69">
        <f t="shared" si="4"/>
        <v>0</v>
      </c>
      <c r="G95" s="579"/>
    </row>
    <row r="96" spans="1:7" s="58" customFormat="1" ht="51">
      <c r="A96" s="671" t="s">
        <v>265</v>
      </c>
      <c r="B96" s="697" t="s">
        <v>437</v>
      </c>
      <c r="C96" s="677" t="s">
        <v>117</v>
      </c>
      <c r="D96" s="677">
        <v>27.5</v>
      </c>
      <c r="E96" s="824"/>
      <c r="F96" s="677">
        <f t="shared" si="4"/>
        <v>0</v>
      </c>
      <c r="G96" s="579"/>
    </row>
    <row r="97" spans="1:10" s="58" customFormat="1" ht="38.25">
      <c r="A97" s="679" t="s">
        <v>266</v>
      </c>
      <c r="B97" s="701" t="s">
        <v>1817</v>
      </c>
      <c r="C97" s="677" t="s">
        <v>117</v>
      </c>
      <c r="D97" s="511">
        <v>40</v>
      </c>
      <c r="E97" s="825"/>
      <c r="F97" s="511">
        <f t="shared" si="4"/>
        <v>0</v>
      </c>
      <c r="G97" s="579"/>
    </row>
    <row r="98" spans="1:10" s="687" customFormat="1">
      <c r="A98" s="664"/>
      <c r="B98" s="40" t="s">
        <v>94</v>
      </c>
      <c r="C98" s="83"/>
      <c r="D98" s="702"/>
      <c r="E98" s="676"/>
      <c r="F98" s="83"/>
      <c r="G98" s="579"/>
    </row>
    <row r="99" spans="1:10" s="687" customFormat="1" ht="38.25">
      <c r="A99" s="401" t="s">
        <v>247</v>
      </c>
      <c r="B99" s="703" t="s">
        <v>1389</v>
      </c>
      <c r="C99" s="391"/>
      <c r="D99" s="704"/>
      <c r="E99" s="705"/>
      <c r="F99" s="391"/>
      <c r="G99" s="579"/>
      <c r="H99" s="58"/>
    </row>
    <row r="100" spans="1:10" s="107" customFormat="1">
      <c r="A100" s="675" t="s">
        <v>1820</v>
      </c>
      <c r="B100" s="49" t="s">
        <v>1390</v>
      </c>
      <c r="C100" s="55" t="s">
        <v>143</v>
      </c>
      <c r="D100" s="688">
        <v>61</v>
      </c>
      <c r="E100" s="823"/>
      <c r="F100" s="55">
        <f t="shared" ref="F100:F106" si="5">D100*E100</f>
        <v>0</v>
      </c>
      <c r="G100" s="579"/>
    </row>
    <row r="101" spans="1:10" s="687" customFormat="1">
      <c r="A101" s="675" t="s">
        <v>1821</v>
      </c>
      <c r="B101" s="49" t="s">
        <v>485</v>
      </c>
      <c r="C101" s="55" t="s">
        <v>143</v>
      </c>
      <c r="D101" s="688">
        <v>321</v>
      </c>
      <c r="E101" s="823"/>
      <c r="F101" s="55">
        <f t="shared" si="5"/>
        <v>0</v>
      </c>
      <c r="G101" s="579"/>
    </row>
    <row r="102" spans="1:10" s="107" customFormat="1">
      <c r="A102" s="675" t="s">
        <v>1822</v>
      </c>
      <c r="B102" s="49" t="s">
        <v>376</v>
      </c>
      <c r="C102" s="55" t="s">
        <v>143</v>
      </c>
      <c r="D102" s="688">
        <v>5</v>
      </c>
      <c r="E102" s="823"/>
      <c r="F102" s="55">
        <f t="shared" si="5"/>
        <v>0</v>
      </c>
      <c r="G102" s="579"/>
    </row>
    <row r="103" spans="1:10" s="687" customFormat="1" ht="25.5">
      <c r="A103" s="675" t="s">
        <v>267</v>
      </c>
      <c r="B103" s="49" t="s">
        <v>1818</v>
      </c>
      <c r="C103" s="55" t="s">
        <v>117</v>
      </c>
      <c r="D103" s="55">
        <v>70</v>
      </c>
      <c r="E103" s="823"/>
      <c r="F103" s="55">
        <f t="shared" si="5"/>
        <v>0</v>
      </c>
      <c r="G103" s="579"/>
      <c r="H103" s="682"/>
      <c r="I103" s="682"/>
      <c r="J103" s="682"/>
    </row>
    <row r="104" spans="1:10" s="687" customFormat="1" ht="25.5">
      <c r="A104" s="675" t="s">
        <v>268</v>
      </c>
      <c r="B104" s="49" t="s">
        <v>397</v>
      </c>
      <c r="C104" s="55" t="s">
        <v>117</v>
      </c>
      <c r="D104" s="55">
        <v>35</v>
      </c>
      <c r="E104" s="823"/>
      <c r="F104" s="55">
        <f t="shared" si="5"/>
        <v>0</v>
      </c>
      <c r="G104" s="579"/>
      <c r="H104" s="682"/>
      <c r="I104" s="682"/>
      <c r="J104" s="682"/>
    </row>
    <row r="105" spans="1:10" s="687" customFormat="1" ht="25.5">
      <c r="A105" s="675" t="s">
        <v>269</v>
      </c>
      <c r="B105" s="672" t="s">
        <v>398</v>
      </c>
      <c r="C105" s="677" t="s">
        <v>143</v>
      </c>
      <c r="D105" s="690">
        <v>352</v>
      </c>
      <c r="E105" s="824"/>
      <c r="F105" s="677">
        <f t="shared" si="5"/>
        <v>0</v>
      </c>
      <c r="G105" s="706"/>
    </row>
    <row r="106" spans="1:10" s="687" customFormat="1" ht="25.5">
      <c r="A106" s="675" t="s">
        <v>270</v>
      </c>
      <c r="B106" s="49" t="s">
        <v>377</v>
      </c>
      <c r="C106" s="55" t="s">
        <v>143</v>
      </c>
      <c r="D106" s="688">
        <v>352</v>
      </c>
      <c r="E106" s="823"/>
      <c r="F106" s="55">
        <f t="shared" si="5"/>
        <v>0</v>
      </c>
      <c r="G106" s="579"/>
    </row>
    <row r="107" spans="1:10" s="687" customFormat="1" ht="114.75">
      <c r="A107" s="675" t="s">
        <v>283</v>
      </c>
      <c r="B107" s="49" t="s">
        <v>1819</v>
      </c>
      <c r="C107" s="707"/>
      <c r="D107" s="708"/>
      <c r="E107" s="709"/>
      <c r="F107" s="707"/>
      <c r="G107" s="579"/>
    </row>
    <row r="108" spans="1:10" s="687" customFormat="1" ht="40.700000000000003" customHeight="1">
      <c r="A108" s="710" t="s">
        <v>1823</v>
      </c>
      <c r="B108" s="711" t="s">
        <v>481</v>
      </c>
      <c r="C108" s="712" t="s">
        <v>82</v>
      </c>
      <c r="D108" s="713">
        <v>2</v>
      </c>
      <c r="E108" s="830"/>
      <c r="F108" s="714">
        <f t="shared" ref="F108:F116" si="6">D108*E108</f>
        <v>0</v>
      </c>
      <c r="G108" s="579"/>
    </row>
    <row r="109" spans="1:10" s="687" customFormat="1" ht="40.700000000000003" customHeight="1">
      <c r="A109" s="710" t="s">
        <v>1824</v>
      </c>
      <c r="B109" s="711" t="s">
        <v>490</v>
      </c>
      <c r="C109" s="712" t="s">
        <v>82</v>
      </c>
      <c r="D109" s="713">
        <v>1</v>
      </c>
      <c r="E109" s="830"/>
      <c r="F109" s="714">
        <f t="shared" si="6"/>
        <v>0</v>
      </c>
      <c r="G109" s="579"/>
    </row>
    <row r="110" spans="1:10" s="687" customFormat="1" ht="51">
      <c r="A110" s="710" t="s">
        <v>1825</v>
      </c>
      <c r="B110" s="49" t="s">
        <v>488</v>
      </c>
      <c r="C110" s="55" t="s">
        <v>82</v>
      </c>
      <c r="D110" s="55">
        <v>4</v>
      </c>
      <c r="E110" s="823"/>
      <c r="F110" s="55">
        <f t="shared" si="6"/>
        <v>0</v>
      </c>
      <c r="G110" s="579"/>
      <c r="H110" s="682"/>
      <c r="I110" s="682"/>
      <c r="J110" s="682"/>
    </row>
    <row r="111" spans="1:10" s="687" customFormat="1" ht="51">
      <c r="A111" s="710" t="s">
        <v>1826</v>
      </c>
      <c r="B111" s="49" t="s">
        <v>487</v>
      </c>
      <c r="C111" s="55" t="s">
        <v>82</v>
      </c>
      <c r="D111" s="55">
        <v>1</v>
      </c>
      <c r="E111" s="823"/>
      <c r="F111" s="55">
        <f t="shared" si="6"/>
        <v>0</v>
      </c>
      <c r="G111" s="579"/>
      <c r="H111" s="682"/>
      <c r="I111" s="682"/>
      <c r="J111" s="682"/>
    </row>
    <row r="112" spans="1:10" s="687" customFormat="1" ht="38.25">
      <c r="A112" s="710" t="s">
        <v>1827</v>
      </c>
      <c r="B112" s="711" t="s">
        <v>482</v>
      </c>
      <c r="C112" s="677" t="s">
        <v>82</v>
      </c>
      <c r="D112" s="677">
        <v>9</v>
      </c>
      <c r="E112" s="824"/>
      <c r="F112" s="677">
        <f t="shared" si="6"/>
        <v>0</v>
      </c>
      <c r="G112" s="579"/>
      <c r="H112" s="682"/>
      <c r="I112" s="682"/>
      <c r="J112" s="682"/>
    </row>
    <row r="113" spans="1:10" s="687" customFormat="1" ht="38.25">
      <c r="A113" s="710" t="s">
        <v>1828</v>
      </c>
      <c r="B113" s="711" t="s">
        <v>484</v>
      </c>
      <c r="C113" s="677" t="s">
        <v>82</v>
      </c>
      <c r="D113" s="677">
        <v>4</v>
      </c>
      <c r="E113" s="824"/>
      <c r="F113" s="677">
        <f t="shared" si="6"/>
        <v>0</v>
      </c>
      <c r="G113" s="579"/>
      <c r="H113" s="682"/>
      <c r="I113" s="682"/>
      <c r="J113" s="682"/>
    </row>
    <row r="114" spans="1:10" s="687" customFormat="1" ht="40.700000000000003" customHeight="1">
      <c r="A114" s="710" t="s">
        <v>1829</v>
      </c>
      <c r="B114" s="711" t="s">
        <v>489</v>
      </c>
      <c r="C114" s="712" t="s">
        <v>82</v>
      </c>
      <c r="D114" s="713">
        <v>1</v>
      </c>
      <c r="E114" s="830"/>
      <c r="F114" s="714">
        <f t="shared" si="6"/>
        <v>0</v>
      </c>
      <c r="G114" s="579"/>
    </row>
    <row r="115" spans="1:10" s="687" customFormat="1" ht="40.700000000000003" customHeight="1">
      <c r="A115" s="710" t="s">
        <v>1830</v>
      </c>
      <c r="B115" s="711" t="s">
        <v>483</v>
      </c>
      <c r="C115" s="712" t="s">
        <v>82</v>
      </c>
      <c r="D115" s="713">
        <v>1</v>
      </c>
      <c r="E115" s="830"/>
      <c r="F115" s="714">
        <f t="shared" si="6"/>
        <v>0</v>
      </c>
      <c r="G115" s="579"/>
    </row>
    <row r="116" spans="1:10" s="687" customFormat="1" ht="38.25">
      <c r="A116" s="671" t="s">
        <v>284</v>
      </c>
      <c r="B116" s="672" t="s">
        <v>1880</v>
      </c>
      <c r="C116" s="55" t="s">
        <v>82</v>
      </c>
      <c r="D116" s="690">
        <v>2</v>
      </c>
      <c r="E116" s="824"/>
      <c r="F116" s="677">
        <f t="shared" si="6"/>
        <v>0</v>
      </c>
      <c r="G116" s="579"/>
    </row>
    <row r="117" spans="1:10" s="687" customFormat="1" ht="114.75">
      <c r="A117" s="675" t="s">
        <v>284</v>
      </c>
      <c r="B117" s="49" t="s">
        <v>1834</v>
      </c>
      <c r="C117" s="55"/>
      <c r="D117" s="688"/>
      <c r="E117" s="715"/>
      <c r="F117" s="714"/>
      <c r="G117" s="579"/>
    </row>
    <row r="118" spans="1:10" s="687" customFormat="1">
      <c r="A118" s="671" t="s">
        <v>434</v>
      </c>
      <c r="B118" s="680" t="s">
        <v>1835</v>
      </c>
      <c r="C118" s="55" t="s">
        <v>82</v>
      </c>
      <c r="D118" s="688">
        <v>1</v>
      </c>
      <c r="E118" s="823"/>
      <c r="F118" s="714">
        <f>D118*E118</f>
        <v>0</v>
      </c>
      <c r="G118" s="579"/>
    </row>
    <row r="119" spans="1:10" s="687" customFormat="1" ht="89.25">
      <c r="A119" s="679" t="s">
        <v>443</v>
      </c>
      <c r="B119" s="672" t="s">
        <v>500</v>
      </c>
      <c r="C119" s="55" t="s">
        <v>117</v>
      </c>
      <c r="D119" s="690">
        <v>7</v>
      </c>
      <c r="E119" s="824"/>
      <c r="F119" s="677">
        <f>D119*E119</f>
        <v>0</v>
      </c>
      <c r="G119" s="579"/>
    </row>
    <row r="120" spans="1:10" s="687" customFormat="1" ht="140.25">
      <c r="A120" s="671" t="s">
        <v>1833</v>
      </c>
      <c r="B120" s="672" t="s">
        <v>1831</v>
      </c>
      <c r="C120" s="55" t="s">
        <v>117</v>
      </c>
      <c r="D120" s="690">
        <v>5</v>
      </c>
      <c r="E120" s="824"/>
      <c r="F120" s="714">
        <f>D120*E120</f>
        <v>0</v>
      </c>
      <c r="G120" s="579"/>
    </row>
    <row r="121" spans="1:10" s="687" customFormat="1" ht="140.25">
      <c r="A121" s="671" t="s">
        <v>298</v>
      </c>
      <c r="B121" s="672" t="s">
        <v>1837</v>
      </c>
      <c r="C121" s="677"/>
      <c r="D121" s="690"/>
      <c r="E121" s="716"/>
      <c r="F121" s="714"/>
      <c r="G121" s="579"/>
    </row>
    <row r="122" spans="1:10" s="687" customFormat="1">
      <c r="A122" s="671" t="s">
        <v>501</v>
      </c>
      <c r="B122" s="680" t="s">
        <v>1838</v>
      </c>
      <c r="C122" s="677" t="s">
        <v>82</v>
      </c>
      <c r="D122" s="690">
        <v>1</v>
      </c>
      <c r="E122" s="824"/>
      <c r="F122" s="714">
        <f>D122*E122</f>
        <v>0</v>
      </c>
      <c r="G122" s="579"/>
    </row>
    <row r="123" spans="1:10" s="687" customFormat="1" ht="102">
      <c r="A123" s="671" t="s">
        <v>502</v>
      </c>
      <c r="B123" s="672" t="s">
        <v>1385</v>
      </c>
      <c r="C123" s="55" t="s">
        <v>117</v>
      </c>
      <c r="D123" s="690">
        <v>145</v>
      </c>
      <c r="E123" s="824"/>
      <c r="F123" s="677">
        <f>D123*E123</f>
        <v>0</v>
      </c>
      <c r="G123" s="579"/>
    </row>
    <row r="124" spans="1:10" s="687" customFormat="1" ht="114.75">
      <c r="A124" s="671" t="s">
        <v>1836</v>
      </c>
      <c r="B124" s="672" t="s">
        <v>1832</v>
      </c>
      <c r="C124" s="55" t="s">
        <v>117</v>
      </c>
      <c r="D124" s="690">
        <v>90</v>
      </c>
      <c r="E124" s="824"/>
      <c r="F124" s="677">
        <f>D124*E124</f>
        <v>0</v>
      </c>
      <c r="G124" s="579"/>
    </row>
    <row r="125" spans="1:10" s="687" customFormat="1" ht="102">
      <c r="A125" s="671" t="s">
        <v>299</v>
      </c>
      <c r="B125" s="672" t="s">
        <v>1840</v>
      </c>
      <c r="C125" s="677"/>
      <c r="D125" s="690"/>
      <c r="E125" s="716"/>
      <c r="F125" s="714"/>
      <c r="G125" s="579"/>
    </row>
    <row r="126" spans="1:10" s="687" customFormat="1">
      <c r="A126" s="679" t="s">
        <v>1841</v>
      </c>
      <c r="B126" s="680" t="s">
        <v>1839</v>
      </c>
      <c r="C126" s="511" t="s">
        <v>368</v>
      </c>
      <c r="D126" s="717">
        <v>60</v>
      </c>
      <c r="E126" s="825"/>
      <c r="F126" s="511">
        <f>D126*E126</f>
        <v>0</v>
      </c>
      <c r="G126" s="579"/>
    </row>
    <row r="127" spans="1:10" s="687" customFormat="1" ht="140.25">
      <c r="A127" s="671" t="s">
        <v>493</v>
      </c>
      <c r="B127" s="672" t="s">
        <v>1386</v>
      </c>
      <c r="C127" s="55" t="s">
        <v>117</v>
      </c>
      <c r="D127" s="690">
        <v>240</v>
      </c>
      <c r="E127" s="824"/>
      <c r="F127" s="677">
        <f>D127*E127</f>
        <v>0</v>
      </c>
      <c r="G127" s="579"/>
    </row>
    <row r="128" spans="1:10" s="687" customFormat="1" ht="38.25">
      <c r="A128" s="671" t="s">
        <v>1842</v>
      </c>
      <c r="B128" s="672" t="s">
        <v>1387</v>
      </c>
      <c r="C128" s="55" t="s">
        <v>117</v>
      </c>
      <c r="D128" s="690">
        <v>75</v>
      </c>
      <c r="E128" s="824"/>
      <c r="F128" s="677">
        <f>D128*E128</f>
        <v>0</v>
      </c>
      <c r="G128" s="579"/>
    </row>
    <row r="129" spans="1:19" s="687" customFormat="1" ht="114.75">
      <c r="A129" s="671" t="s">
        <v>288</v>
      </c>
      <c r="B129" s="672" t="s">
        <v>1843</v>
      </c>
      <c r="C129" s="677"/>
      <c r="D129" s="690"/>
      <c r="E129" s="718"/>
      <c r="F129" s="677"/>
      <c r="G129" s="579"/>
    </row>
    <row r="130" spans="1:19" s="107" customFormat="1" ht="140.25">
      <c r="A130" s="671" t="s">
        <v>439</v>
      </c>
      <c r="B130" s="719" t="s">
        <v>508</v>
      </c>
      <c r="C130" s="55" t="s">
        <v>117</v>
      </c>
      <c r="D130" s="690">
        <v>150</v>
      </c>
      <c r="E130" s="824"/>
      <c r="F130" s="677">
        <f t="shared" ref="F130:F135" si="7">D130*E130</f>
        <v>0</v>
      </c>
      <c r="G130" s="579"/>
    </row>
    <row r="131" spans="1:19" s="107" customFormat="1" ht="25.5">
      <c r="A131" s="671" t="s">
        <v>440</v>
      </c>
      <c r="B131" s="719" t="s">
        <v>499</v>
      </c>
      <c r="C131" s="55" t="s">
        <v>117</v>
      </c>
      <c r="D131" s="690">
        <v>5</v>
      </c>
      <c r="E131" s="824"/>
      <c r="F131" s="677">
        <f t="shared" si="7"/>
        <v>0</v>
      </c>
      <c r="G131" s="579"/>
    </row>
    <row r="132" spans="1:19" s="107" customFormat="1" ht="38.25">
      <c r="A132" s="671" t="s">
        <v>1392</v>
      </c>
      <c r="B132" s="697" t="s">
        <v>1388</v>
      </c>
      <c r="C132" s="55" t="s">
        <v>80</v>
      </c>
      <c r="D132" s="690">
        <v>45</v>
      </c>
      <c r="E132" s="824"/>
      <c r="F132" s="677">
        <f t="shared" si="7"/>
        <v>0</v>
      </c>
      <c r="G132" s="579"/>
    </row>
    <row r="133" spans="1:19" s="107" customFormat="1" ht="25.5">
      <c r="A133" s="671" t="s">
        <v>1393</v>
      </c>
      <c r="B133" s="719" t="s">
        <v>1844</v>
      </c>
      <c r="C133" s="678" t="s">
        <v>82</v>
      </c>
      <c r="D133" s="690">
        <v>12</v>
      </c>
      <c r="E133" s="824"/>
      <c r="F133" s="677">
        <f t="shared" si="7"/>
        <v>0</v>
      </c>
      <c r="G133" s="579"/>
    </row>
    <row r="134" spans="1:19" s="107" customFormat="1" ht="38.25">
      <c r="A134" s="671" t="s">
        <v>1394</v>
      </c>
      <c r="B134" s="719" t="s">
        <v>494</v>
      </c>
      <c r="C134" s="55" t="s">
        <v>117</v>
      </c>
      <c r="D134" s="690">
        <v>16</v>
      </c>
      <c r="E134" s="824"/>
      <c r="F134" s="677">
        <f t="shared" si="7"/>
        <v>0</v>
      </c>
      <c r="G134" s="579"/>
    </row>
    <row r="135" spans="1:19" s="107" customFormat="1" ht="38.25">
      <c r="A135" s="671" t="s">
        <v>1395</v>
      </c>
      <c r="B135" s="697" t="s">
        <v>491</v>
      </c>
      <c r="C135" s="55" t="s">
        <v>80</v>
      </c>
      <c r="D135" s="690">
        <v>45</v>
      </c>
      <c r="E135" s="824"/>
      <c r="F135" s="677">
        <f t="shared" si="7"/>
        <v>0</v>
      </c>
      <c r="G135" s="579"/>
    </row>
    <row r="136" spans="1:19" s="107" customFormat="1">
      <c r="A136" s="671"/>
      <c r="B136" s="719" t="s">
        <v>492</v>
      </c>
      <c r="C136" s="70"/>
      <c r="D136" s="690"/>
      <c r="E136" s="718"/>
      <c r="F136" s="677"/>
      <c r="G136" s="579"/>
    </row>
    <row r="137" spans="1:19" s="107" customFormat="1" ht="108" customHeight="1">
      <c r="A137" s="671"/>
      <c r="B137" s="672"/>
      <c r="C137" s="80"/>
      <c r="D137" s="690"/>
      <c r="E137" s="716"/>
      <c r="F137" s="677"/>
      <c r="G137" s="579"/>
    </row>
    <row r="138" spans="1:19" s="687" customFormat="1" ht="15">
      <c r="A138" s="664"/>
      <c r="B138" s="720" t="s">
        <v>407</v>
      </c>
      <c r="C138" s="73"/>
      <c r="D138" s="73"/>
      <c r="E138" s="695"/>
      <c r="F138" s="73"/>
      <c r="G138" s="53"/>
      <c r="H138" s="721"/>
      <c r="I138" s="684"/>
      <c r="J138" s="684"/>
      <c r="K138" s="684"/>
      <c r="L138" s="684"/>
      <c r="M138" s="684"/>
      <c r="N138" s="684"/>
      <c r="O138" s="721"/>
      <c r="P138" s="722"/>
      <c r="Q138" s="685"/>
      <c r="S138" s="685"/>
    </row>
    <row r="139" spans="1:19" s="107" customFormat="1" ht="89.25">
      <c r="A139" s="671" t="s">
        <v>1383</v>
      </c>
      <c r="B139" s="719" t="s">
        <v>496</v>
      </c>
      <c r="C139" s="80" t="s">
        <v>143</v>
      </c>
      <c r="D139" s="690">
        <v>152</v>
      </c>
      <c r="E139" s="824"/>
      <c r="F139" s="677">
        <f>D139*E139</f>
        <v>0</v>
      </c>
      <c r="G139" s="579"/>
    </row>
    <row r="140" spans="1:19" s="107" customFormat="1" ht="38.25">
      <c r="A140" s="671" t="s">
        <v>300</v>
      </c>
      <c r="B140" s="719" t="s">
        <v>495</v>
      </c>
      <c r="C140" s="80" t="s">
        <v>117</v>
      </c>
      <c r="D140" s="690">
        <v>77</v>
      </c>
      <c r="E140" s="824"/>
      <c r="F140" s="677">
        <f>D140*E140</f>
        <v>0</v>
      </c>
      <c r="G140" s="579"/>
    </row>
    <row r="141" spans="1:19" s="107" customFormat="1" ht="51">
      <c r="A141" s="698" t="s">
        <v>318</v>
      </c>
      <c r="B141" s="719" t="s">
        <v>563</v>
      </c>
      <c r="C141" s="80" t="s">
        <v>117</v>
      </c>
      <c r="D141" s="723">
        <v>87</v>
      </c>
      <c r="E141" s="824"/>
      <c r="F141" s="677">
        <f>D141*E141</f>
        <v>0</v>
      </c>
      <c r="G141" s="579"/>
    </row>
    <row r="142" spans="1:19" s="687" customFormat="1">
      <c r="A142" s="664"/>
      <c r="B142" s="40" t="s">
        <v>371</v>
      </c>
      <c r="C142" s="73"/>
      <c r="D142" s="73"/>
      <c r="E142" s="695"/>
      <c r="F142" s="73"/>
      <c r="G142" s="579"/>
      <c r="H142" s="682"/>
      <c r="I142" s="682"/>
      <c r="J142" s="682"/>
    </row>
    <row r="143" spans="1:19" s="725" customFormat="1" ht="63.95" customHeight="1">
      <c r="A143" s="675" t="s">
        <v>319</v>
      </c>
      <c r="B143" s="49" t="s">
        <v>425</v>
      </c>
      <c r="C143" s="55" t="s">
        <v>80</v>
      </c>
      <c r="D143" s="55">
        <v>8</v>
      </c>
      <c r="E143" s="823"/>
      <c r="F143" s="55">
        <f>D143*E143</f>
        <v>0</v>
      </c>
      <c r="G143" s="724"/>
    </row>
    <row r="144" spans="1:19" s="107" customFormat="1" ht="140.25">
      <c r="A144" s="675" t="s">
        <v>320</v>
      </c>
      <c r="B144" s="49" t="s">
        <v>1391</v>
      </c>
      <c r="C144" s="55" t="s">
        <v>80</v>
      </c>
      <c r="D144" s="55">
        <v>759</v>
      </c>
      <c r="E144" s="823"/>
      <c r="F144" s="55">
        <f>D144*E144</f>
        <v>0</v>
      </c>
      <c r="G144" s="579"/>
      <c r="H144" s="108"/>
      <c r="I144" s="106"/>
      <c r="J144" s="726"/>
      <c r="K144" s="726"/>
      <c r="M144" s="109"/>
    </row>
    <row r="145" spans="1:17" s="58" customFormat="1" ht="63.75">
      <c r="A145" s="675" t="s">
        <v>311</v>
      </c>
      <c r="B145" s="727" t="s">
        <v>497</v>
      </c>
      <c r="C145" s="728" t="s">
        <v>368</v>
      </c>
      <c r="D145" s="728">
        <v>63</v>
      </c>
      <c r="E145" s="831"/>
      <c r="F145" s="728">
        <f>D145*E145</f>
        <v>0</v>
      </c>
      <c r="G145" s="579"/>
      <c r="H145" s="726"/>
      <c r="I145" s="726"/>
      <c r="K145" s="109"/>
    </row>
    <row r="146" spans="1:17" s="107" customFormat="1" ht="102">
      <c r="A146" s="675" t="s">
        <v>312</v>
      </c>
      <c r="B146" s="49" t="s">
        <v>506</v>
      </c>
      <c r="C146" s="728" t="s">
        <v>368</v>
      </c>
      <c r="D146" s="55">
        <v>173</v>
      </c>
      <c r="E146" s="823"/>
      <c r="F146" s="55">
        <f>D146*E146</f>
        <v>0</v>
      </c>
      <c r="G146" s="579"/>
      <c r="H146" s="58"/>
      <c r="I146" s="58"/>
      <c r="J146" s="58"/>
    </row>
    <row r="147" spans="1:17" s="687" customFormat="1">
      <c r="A147" s="664"/>
      <c r="B147" s="720" t="s">
        <v>498</v>
      </c>
      <c r="C147" s="73"/>
      <c r="D147" s="73"/>
      <c r="E147" s="729"/>
      <c r="F147" s="73"/>
      <c r="G147" s="53"/>
      <c r="H147" s="682"/>
      <c r="I147" s="682"/>
      <c r="J147" s="682"/>
      <c r="K147" s="682"/>
      <c r="L147" s="682"/>
      <c r="M147" s="682"/>
      <c r="N147" s="682"/>
      <c r="O147" s="682"/>
      <c r="P147" s="682"/>
      <c r="Q147" s="685"/>
    </row>
    <row r="148" spans="1:17" s="107" customFormat="1" ht="204">
      <c r="A148" s="730" t="s">
        <v>313</v>
      </c>
      <c r="B148" s="731" t="s">
        <v>1846</v>
      </c>
      <c r="C148" s="732" t="s">
        <v>92</v>
      </c>
      <c r="D148" s="732">
        <v>1</v>
      </c>
      <c r="E148" s="832"/>
      <c r="F148" s="732">
        <f>D148*E148</f>
        <v>0</v>
      </c>
      <c r="G148" s="579"/>
      <c r="H148" s="58"/>
      <c r="I148" s="58"/>
      <c r="J148" s="58"/>
    </row>
    <row r="149" spans="1:17" s="107" customFormat="1" ht="191.25">
      <c r="A149" s="733" t="s">
        <v>315</v>
      </c>
      <c r="B149" s="703" t="s">
        <v>1845</v>
      </c>
      <c r="C149" s="734" t="s">
        <v>92</v>
      </c>
      <c r="D149" s="391">
        <v>1</v>
      </c>
      <c r="E149" s="833"/>
      <c r="F149" s="391">
        <f>D149*E149</f>
        <v>0</v>
      </c>
      <c r="G149" s="579"/>
      <c r="H149" s="58"/>
      <c r="I149" s="58"/>
      <c r="J149" s="58"/>
    </row>
    <row r="150" spans="1:17" s="107" customFormat="1" ht="114.75">
      <c r="A150" s="733" t="s">
        <v>316</v>
      </c>
      <c r="B150" s="703" t="s">
        <v>1847</v>
      </c>
      <c r="C150" s="734" t="s">
        <v>92</v>
      </c>
      <c r="D150" s="391">
        <v>2</v>
      </c>
      <c r="E150" s="833"/>
      <c r="F150" s="391">
        <f>D150*E150</f>
        <v>0</v>
      </c>
      <c r="G150" s="579"/>
      <c r="H150" s="58"/>
      <c r="I150" s="58"/>
      <c r="J150" s="735"/>
      <c r="M150" s="106"/>
    </row>
    <row r="151" spans="1:17" s="687" customFormat="1">
      <c r="A151" s="664"/>
      <c r="B151" s="40" t="s">
        <v>304</v>
      </c>
      <c r="C151" s="83"/>
      <c r="D151" s="83"/>
      <c r="E151" s="676"/>
      <c r="F151" s="83"/>
      <c r="G151" s="53"/>
      <c r="H151" s="682"/>
      <c r="I151" s="682"/>
      <c r="J151" s="682"/>
      <c r="K151" s="682"/>
      <c r="L151" s="682"/>
      <c r="M151" s="682"/>
      <c r="N151" s="682"/>
      <c r="O151" s="682"/>
      <c r="P151" s="682"/>
      <c r="Q151" s="685"/>
    </row>
    <row r="152" spans="1:17" s="682" customFormat="1" ht="28.5" customHeight="1">
      <c r="A152" s="736" t="s">
        <v>321</v>
      </c>
      <c r="B152" s="737" t="s">
        <v>426</v>
      </c>
      <c r="C152" s="738" t="s">
        <v>92</v>
      </c>
      <c r="D152" s="738">
        <v>1</v>
      </c>
      <c r="E152" s="834"/>
      <c r="F152" s="738">
        <f t="shared" ref="F152:F166" si="8">D152*E152</f>
        <v>0</v>
      </c>
      <c r="G152" s="53"/>
      <c r="H152" s="739"/>
      <c r="I152" s="721"/>
      <c r="J152" s="740"/>
      <c r="K152" s="740"/>
      <c r="M152" s="685"/>
    </row>
    <row r="153" spans="1:17" s="682" customFormat="1" ht="38.25">
      <c r="A153" s="736" t="s">
        <v>322</v>
      </c>
      <c r="B153" s="54" t="s">
        <v>431</v>
      </c>
      <c r="C153" s="80" t="s">
        <v>92</v>
      </c>
      <c r="D153" s="55">
        <v>2</v>
      </c>
      <c r="E153" s="835"/>
      <c r="F153" s="55">
        <f t="shared" si="8"/>
        <v>0</v>
      </c>
      <c r="G153" s="579"/>
    </row>
    <row r="154" spans="1:17" s="682" customFormat="1" ht="38.25">
      <c r="A154" s="736" t="s">
        <v>317</v>
      </c>
      <c r="B154" s="54" t="s">
        <v>433</v>
      </c>
      <c r="C154" s="80" t="s">
        <v>92</v>
      </c>
      <c r="D154" s="55">
        <v>2</v>
      </c>
      <c r="E154" s="835"/>
      <c r="F154" s="55">
        <f t="shared" si="8"/>
        <v>0</v>
      </c>
      <c r="G154" s="579"/>
    </row>
    <row r="155" spans="1:17" s="682" customFormat="1" ht="38.25">
      <c r="A155" s="736" t="s">
        <v>323</v>
      </c>
      <c r="B155" s="54" t="s">
        <v>432</v>
      </c>
      <c r="C155" s="80" t="s">
        <v>92</v>
      </c>
      <c r="D155" s="55">
        <v>1</v>
      </c>
      <c r="E155" s="835"/>
      <c r="F155" s="55">
        <f t="shared" si="8"/>
        <v>0</v>
      </c>
      <c r="G155" s="579"/>
    </row>
    <row r="156" spans="1:17" s="682" customFormat="1" ht="38.25">
      <c r="A156" s="736" t="s">
        <v>324</v>
      </c>
      <c r="B156" s="741" t="s">
        <v>435</v>
      </c>
      <c r="C156" s="742" t="s">
        <v>92</v>
      </c>
      <c r="D156" s="743">
        <v>1</v>
      </c>
      <c r="E156" s="836"/>
      <c r="F156" s="743">
        <f t="shared" si="8"/>
        <v>0</v>
      </c>
      <c r="G156" s="579"/>
    </row>
    <row r="157" spans="1:17" s="682" customFormat="1" ht="33" customHeight="1">
      <c r="A157" s="736" t="s">
        <v>325</v>
      </c>
      <c r="B157" s="737" t="s">
        <v>370</v>
      </c>
      <c r="C157" s="743" t="s">
        <v>82</v>
      </c>
      <c r="D157" s="738">
        <v>1</v>
      </c>
      <c r="E157" s="834"/>
      <c r="F157" s="738">
        <f t="shared" si="8"/>
        <v>0</v>
      </c>
      <c r="G157" s="53"/>
      <c r="H157" s="739"/>
      <c r="I157" s="721"/>
      <c r="J157" s="740"/>
      <c r="K157" s="740"/>
      <c r="M157" s="685"/>
    </row>
    <row r="158" spans="1:17" s="682" customFormat="1" ht="28.5" customHeight="1">
      <c r="A158" s="736" t="s">
        <v>326</v>
      </c>
      <c r="B158" s="737" t="s">
        <v>503</v>
      </c>
      <c r="C158" s="738" t="s">
        <v>92</v>
      </c>
      <c r="D158" s="738">
        <v>2</v>
      </c>
      <c r="E158" s="834"/>
      <c r="F158" s="738">
        <f t="shared" si="8"/>
        <v>0</v>
      </c>
      <c r="G158" s="53"/>
      <c r="H158" s="739"/>
      <c r="I158" s="721"/>
      <c r="J158" s="740"/>
      <c r="K158" s="740"/>
      <c r="M158" s="685"/>
    </row>
    <row r="159" spans="1:17" s="682" customFormat="1" ht="28.5" customHeight="1">
      <c r="A159" s="736" t="s">
        <v>327</v>
      </c>
      <c r="B159" s="737" t="s">
        <v>369</v>
      </c>
      <c r="C159" s="738" t="s">
        <v>368</v>
      </c>
      <c r="D159" s="738">
        <v>60</v>
      </c>
      <c r="E159" s="834"/>
      <c r="F159" s="738">
        <f t="shared" si="8"/>
        <v>0</v>
      </c>
      <c r="G159" s="53"/>
      <c r="H159" s="739"/>
      <c r="I159" s="721"/>
      <c r="J159" s="740"/>
      <c r="K159" s="740"/>
      <c r="M159" s="685"/>
    </row>
    <row r="160" spans="1:17" s="682" customFormat="1" ht="28.5" customHeight="1">
      <c r="A160" s="736" t="s">
        <v>328</v>
      </c>
      <c r="B160" s="744" t="s">
        <v>504</v>
      </c>
      <c r="C160" s="745" t="s">
        <v>368</v>
      </c>
      <c r="D160" s="745">
        <v>10</v>
      </c>
      <c r="E160" s="837"/>
      <c r="F160" s="745">
        <f t="shared" si="8"/>
        <v>0</v>
      </c>
      <c r="G160" s="53"/>
      <c r="H160" s="739"/>
      <c r="I160" s="721"/>
      <c r="J160" s="740"/>
      <c r="K160" s="740"/>
      <c r="M160" s="685"/>
    </row>
    <row r="161" spans="1:17" s="682" customFormat="1" ht="63.75">
      <c r="A161" s="736" t="s">
        <v>1396</v>
      </c>
      <c r="B161" s="746" t="s">
        <v>393</v>
      </c>
      <c r="C161" s="743" t="s">
        <v>83</v>
      </c>
      <c r="D161" s="743">
        <v>90</v>
      </c>
      <c r="E161" s="838"/>
      <c r="F161" s="743">
        <f t="shared" si="8"/>
        <v>0</v>
      </c>
      <c r="G161" s="683"/>
      <c r="H161" s="684"/>
      <c r="I161" s="684"/>
      <c r="J161" s="684"/>
      <c r="K161" s="684"/>
      <c r="L161" s="684"/>
    </row>
    <row r="162" spans="1:17" s="682" customFormat="1" ht="51">
      <c r="A162" s="736" t="s">
        <v>1397</v>
      </c>
      <c r="B162" s="746" t="s">
        <v>1848</v>
      </c>
      <c r="C162" s="743" t="s">
        <v>82</v>
      </c>
      <c r="D162" s="743">
        <v>3</v>
      </c>
      <c r="E162" s="838"/>
      <c r="F162" s="743">
        <f t="shared" si="8"/>
        <v>0</v>
      </c>
      <c r="G162" s="683"/>
      <c r="H162" s="684"/>
      <c r="I162" s="684"/>
      <c r="J162" s="684"/>
      <c r="K162" s="684"/>
      <c r="L162" s="684"/>
    </row>
    <row r="163" spans="1:17" s="687" customFormat="1" ht="29.25" customHeight="1">
      <c r="A163" s="736" t="s">
        <v>1398</v>
      </c>
      <c r="B163" s="49" t="s">
        <v>421</v>
      </c>
      <c r="C163" s="55" t="s">
        <v>117</v>
      </c>
      <c r="D163" s="688">
        <v>25</v>
      </c>
      <c r="E163" s="823"/>
      <c r="F163" s="55">
        <f t="shared" si="8"/>
        <v>0</v>
      </c>
      <c r="G163" s="53"/>
      <c r="H163" s="682"/>
      <c r="I163" s="682"/>
      <c r="J163" s="682"/>
      <c r="K163" s="682"/>
      <c r="L163" s="682"/>
      <c r="M163" s="682"/>
      <c r="N163" s="682"/>
      <c r="O163" s="682"/>
      <c r="P163" s="682"/>
      <c r="Q163" s="685"/>
    </row>
    <row r="164" spans="1:17" s="687" customFormat="1" ht="57.75" customHeight="1">
      <c r="A164" s="736" t="s">
        <v>1399</v>
      </c>
      <c r="B164" s="699" t="s">
        <v>505</v>
      </c>
      <c r="C164" s="55" t="s">
        <v>80</v>
      </c>
      <c r="D164" s="688">
        <v>480</v>
      </c>
      <c r="E164" s="823"/>
      <c r="F164" s="55">
        <f t="shared" si="8"/>
        <v>0</v>
      </c>
      <c r="G164" s="53"/>
      <c r="H164" s="682"/>
      <c r="I164" s="682"/>
      <c r="J164" s="682"/>
      <c r="K164" s="682"/>
      <c r="L164" s="682"/>
      <c r="M164" s="682"/>
      <c r="N164" s="682"/>
      <c r="Q164" s="685"/>
    </row>
    <row r="165" spans="1:17" s="687" customFormat="1" ht="60.75" customHeight="1">
      <c r="A165" s="736" t="s">
        <v>1400</v>
      </c>
      <c r="B165" s="699" t="s">
        <v>1849</v>
      </c>
      <c r="C165" s="55" t="s">
        <v>80</v>
      </c>
      <c r="D165" s="688">
        <v>480</v>
      </c>
      <c r="E165" s="823"/>
      <c r="F165" s="55">
        <f t="shared" si="8"/>
        <v>0</v>
      </c>
      <c r="G165" s="53"/>
      <c r="H165" s="682"/>
      <c r="I165" s="682"/>
      <c r="J165" s="682"/>
      <c r="K165" s="682"/>
      <c r="L165" s="682"/>
      <c r="M165" s="682"/>
      <c r="N165" s="682"/>
      <c r="Q165" s="685"/>
    </row>
    <row r="166" spans="1:17" s="687" customFormat="1" ht="60.75" customHeight="1">
      <c r="A166" s="747" t="s">
        <v>1401</v>
      </c>
      <c r="B166" s="701" t="s">
        <v>1850</v>
      </c>
      <c r="C166" s="55" t="s">
        <v>80</v>
      </c>
      <c r="D166" s="717">
        <v>123</v>
      </c>
      <c r="E166" s="825"/>
      <c r="F166" s="55">
        <f t="shared" si="8"/>
        <v>0</v>
      </c>
      <c r="G166" s="106"/>
      <c r="H166" s="682"/>
      <c r="I166" s="682"/>
      <c r="J166" s="682"/>
      <c r="K166" s="682"/>
      <c r="L166" s="682"/>
      <c r="M166" s="682"/>
      <c r="N166" s="682"/>
      <c r="Q166" s="685"/>
    </row>
    <row r="167" spans="1:17" s="687" customFormat="1">
      <c r="A167" s="664"/>
      <c r="B167" s="112" t="s">
        <v>1428</v>
      </c>
      <c r="C167" s="83"/>
      <c r="D167" s="83"/>
      <c r="E167" s="676"/>
      <c r="F167" s="83"/>
      <c r="G167" s="579"/>
      <c r="H167" s="682"/>
      <c r="I167" s="682"/>
      <c r="J167" s="682"/>
    </row>
    <row r="168" spans="1:17" s="107" customFormat="1" ht="38.25">
      <c r="A168" s="733" t="s">
        <v>1402</v>
      </c>
      <c r="B168" s="672" t="s">
        <v>565</v>
      </c>
      <c r="C168" s="85" t="s">
        <v>80</v>
      </c>
      <c r="D168" s="677">
        <v>433</v>
      </c>
      <c r="E168" s="824"/>
      <c r="F168" s="85">
        <f t="shared" ref="F168:F178" si="9">D168*E168</f>
        <v>0</v>
      </c>
      <c r="G168" s="579"/>
      <c r="H168" s="58"/>
      <c r="I168" s="58"/>
      <c r="J168" s="58"/>
    </row>
    <row r="169" spans="1:17" s="107" customFormat="1" ht="38.25">
      <c r="A169" s="733" t="s">
        <v>1405</v>
      </c>
      <c r="B169" s="49" t="s">
        <v>564</v>
      </c>
      <c r="C169" s="85" t="s">
        <v>80</v>
      </c>
      <c r="D169" s="55">
        <v>433</v>
      </c>
      <c r="E169" s="823"/>
      <c r="F169" s="85">
        <f t="shared" si="9"/>
        <v>0</v>
      </c>
      <c r="G169" s="579"/>
      <c r="H169" s="58"/>
      <c r="I169" s="58"/>
      <c r="J169" s="58"/>
    </row>
    <row r="170" spans="1:17" s="107" customFormat="1" ht="25.5">
      <c r="A170" s="733" t="s">
        <v>1407</v>
      </c>
      <c r="B170" s="672" t="s">
        <v>566</v>
      </c>
      <c r="C170" s="748" t="s">
        <v>117</v>
      </c>
      <c r="D170" s="677">
        <v>87</v>
      </c>
      <c r="E170" s="824"/>
      <c r="F170" s="85">
        <f t="shared" si="9"/>
        <v>0</v>
      </c>
      <c r="G170" s="579"/>
      <c r="H170" s="58"/>
      <c r="I170" s="58"/>
      <c r="J170" s="58"/>
    </row>
    <row r="171" spans="1:17" s="107" customFormat="1" ht="38.25">
      <c r="A171" s="733" t="s">
        <v>1406</v>
      </c>
      <c r="B171" s="49" t="s">
        <v>568</v>
      </c>
      <c r="C171" s="748" t="s">
        <v>117</v>
      </c>
      <c r="D171" s="55">
        <v>87</v>
      </c>
      <c r="E171" s="823"/>
      <c r="F171" s="85">
        <f t="shared" si="9"/>
        <v>0</v>
      </c>
      <c r="G171" s="579"/>
      <c r="H171" s="58"/>
      <c r="I171" s="58"/>
      <c r="J171" s="58"/>
    </row>
    <row r="172" spans="1:17" s="107" customFormat="1" ht="38.25">
      <c r="A172" s="733" t="s">
        <v>1408</v>
      </c>
      <c r="B172" s="49" t="s">
        <v>569</v>
      </c>
      <c r="C172" s="85" t="s">
        <v>80</v>
      </c>
      <c r="D172" s="55">
        <v>433</v>
      </c>
      <c r="E172" s="823"/>
      <c r="F172" s="85">
        <f t="shared" si="9"/>
        <v>0</v>
      </c>
      <c r="G172" s="579"/>
      <c r="H172" s="58"/>
      <c r="I172" s="58"/>
      <c r="J172" s="58"/>
    </row>
    <row r="173" spans="1:17" s="107" customFormat="1" ht="191.25">
      <c r="A173" s="733" t="s">
        <v>1403</v>
      </c>
      <c r="B173" s="49" t="s">
        <v>1851</v>
      </c>
      <c r="C173" s="85" t="s">
        <v>368</v>
      </c>
      <c r="D173" s="55">
        <v>28</v>
      </c>
      <c r="E173" s="823"/>
      <c r="F173" s="85">
        <f t="shared" si="9"/>
        <v>0</v>
      </c>
      <c r="G173" s="579"/>
      <c r="H173" s="58"/>
      <c r="I173" s="58"/>
      <c r="J173" s="735"/>
      <c r="N173" s="735"/>
    </row>
    <row r="174" spans="1:17" s="107" customFormat="1" ht="76.5">
      <c r="A174" s="733" t="s">
        <v>1409</v>
      </c>
      <c r="B174" s="49" t="s">
        <v>1852</v>
      </c>
      <c r="C174" s="749" t="s">
        <v>83</v>
      </c>
      <c r="D174" s="55">
        <v>48</v>
      </c>
      <c r="E174" s="823"/>
      <c r="F174" s="55">
        <f t="shared" si="9"/>
        <v>0</v>
      </c>
      <c r="G174" s="579"/>
      <c r="H174" s="58"/>
      <c r="I174" s="58"/>
      <c r="J174" s="58"/>
    </row>
    <row r="175" spans="1:17" s="107" customFormat="1" ht="102">
      <c r="A175" s="733" t="s">
        <v>1404</v>
      </c>
      <c r="B175" s="49" t="s">
        <v>1854</v>
      </c>
      <c r="C175" s="749" t="s">
        <v>82</v>
      </c>
      <c r="D175" s="55">
        <v>8</v>
      </c>
      <c r="E175" s="823"/>
      <c r="F175" s="55">
        <f t="shared" si="9"/>
        <v>0</v>
      </c>
      <c r="G175" s="579"/>
      <c r="H175" s="58"/>
      <c r="I175" s="58"/>
      <c r="J175" s="58"/>
    </row>
    <row r="176" spans="1:17" s="107" customFormat="1" ht="127.5">
      <c r="A176" s="733" t="s">
        <v>1410</v>
      </c>
      <c r="B176" s="49" t="s">
        <v>1853</v>
      </c>
      <c r="C176" s="55" t="s">
        <v>82</v>
      </c>
      <c r="D176" s="55">
        <v>6</v>
      </c>
      <c r="E176" s="823"/>
      <c r="F176" s="55">
        <f t="shared" si="9"/>
        <v>0</v>
      </c>
      <c r="G176" s="579"/>
      <c r="H176" s="58"/>
      <c r="I176" s="58"/>
      <c r="J176" s="58"/>
    </row>
    <row r="177" spans="1:12" s="107" customFormat="1" ht="76.5">
      <c r="A177" s="733" t="s">
        <v>1411</v>
      </c>
      <c r="B177" s="49" t="s">
        <v>1881</v>
      </c>
      <c r="C177" s="55" t="s">
        <v>567</v>
      </c>
      <c r="D177" s="55">
        <v>145</v>
      </c>
      <c r="E177" s="823"/>
      <c r="F177" s="55">
        <f t="shared" si="9"/>
        <v>0</v>
      </c>
      <c r="G177" s="579"/>
      <c r="H177" s="58"/>
      <c r="I177" s="58"/>
      <c r="J177" s="58"/>
    </row>
    <row r="178" spans="1:12" s="107" customFormat="1">
      <c r="A178" s="733" t="s">
        <v>1412</v>
      </c>
      <c r="B178" s="703" t="s">
        <v>1902</v>
      </c>
      <c r="C178" s="110" t="s">
        <v>83</v>
      </c>
      <c r="D178" s="110">
        <v>160</v>
      </c>
      <c r="E178" s="828"/>
      <c r="F178" s="55">
        <f t="shared" si="9"/>
        <v>0</v>
      </c>
      <c r="G178" s="579"/>
      <c r="H178" s="58"/>
      <c r="I178" s="58"/>
      <c r="J178" s="58"/>
    </row>
    <row r="179" spans="1:12" s="687" customFormat="1">
      <c r="A179" s="664"/>
      <c r="B179" s="112" t="s">
        <v>336</v>
      </c>
      <c r="C179" s="83"/>
      <c r="D179" s="83"/>
      <c r="E179" s="676"/>
      <c r="F179" s="83"/>
      <c r="G179" s="579"/>
      <c r="H179" s="682"/>
      <c r="I179" s="682"/>
      <c r="J179" s="682"/>
    </row>
    <row r="180" spans="1:12" s="687" customFormat="1" ht="63.75">
      <c r="A180" s="750" t="s">
        <v>1413</v>
      </c>
      <c r="B180" s="54" t="s">
        <v>507</v>
      </c>
      <c r="C180" s="85" t="s">
        <v>80</v>
      </c>
      <c r="D180" s="85">
        <v>145</v>
      </c>
      <c r="E180" s="826"/>
      <c r="F180" s="85">
        <f>D180*E180</f>
        <v>0</v>
      </c>
      <c r="G180" s="579"/>
      <c r="H180" s="721"/>
      <c r="I180" s="682"/>
      <c r="J180" s="682"/>
      <c r="K180" s="682"/>
      <c r="L180" s="682"/>
    </row>
    <row r="181" spans="1:12" s="687" customFormat="1" ht="76.5">
      <c r="A181" s="750" t="s">
        <v>1414</v>
      </c>
      <c r="B181" s="49" t="s">
        <v>337</v>
      </c>
      <c r="C181" s="55" t="s">
        <v>80</v>
      </c>
      <c r="D181" s="55">
        <v>550</v>
      </c>
      <c r="E181" s="823"/>
      <c r="F181" s="55">
        <f>D181*E181</f>
        <v>0</v>
      </c>
      <c r="G181" s="579"/>
      <c r="H181" s="682"/>
      <c r="I181" s="682"/>
      <c r="J181" s="682"/>
    </row>
    <row r="182" spans="1:12" s="107" customFormat="1" ht="63.75">
      <c r="A182" s="750" t="s">
        <v>1415</v>
      </c>
      <c r="B182" s="646" t="s">
        <v>511</v>
      </c>
      <c r="C182" s="55" t="s">
        <v>80</v>
      </c>
      <c r="D182" s="110">
        <v>4.5</v>
      </c>
      <c r="E182" s="828"/>
      <c r="F182" s="110">
        <f>D182*E182</f>
        <v>0</v>
      </c>
      <c r="G182" s="579"/>
      <c r="H182" s="58"/>
      <c r="I182" s="58"/>
      <c r="J182" s="58"/>
    </row>
    <row r="183" spans="1:12" s="107" customFormat="1" ht="63.75">
      <c r="A183" s="750" t="s">
        <v>1416</v>
      </c>
      <c r="B183" s="646" t="s">
        <v>1855</v>
      </c>
      <c r="C183" s="55" t="s">
        <v>82</v>
      </c>
      <c r="D183" s="110">
        <v>10</v>
      </c>
      <c r="E183" s="828"/>
      <c r="F183" s="110">
        <f>D183*E183</f>
        <v>0</v>
      </c>
      <c r="G183" s="579"/>
      <c r="H183" s="58"/>
      <c r="I183" s="58"/>
      <c r="J183" s="58"/>
    </row>
    <row r="184" spans="1:12" s="687" customFormat="1" ht="13.5" thickBot="1">
      <c r="A184" s="693"/>
      <c r="B184" s="751"/>
      <c r="C184" s="75"/>
      <c r="D184" s="75"/>
      <c r="E184" s="752"/>
      <c r="F184" s="75"/>
      <c r="G184" s="579"/>
      <c r="H184" s="682"/>
      <c r="I184" s="682"/>
      <c r="J184" s="682"/>
    </row>
    <row r="185" spans="1:12" s="682" customFormat="1" ht="14.25" thickTop="1" thickBot="1">
      <c r="A185" s="651"/>
      <c r="B185" s="113" t="s">
        <v>9</v>
      </c>
      <c r="C185" s="95"/>
      <c r="D185" s="95"/>
      <c r="E185" s="95"/>
      <c r="F185" s="96">
        <f>SUM(F84:F184)</f>
        <v>0</v>
      </c>
      <c r="G185" s="579"/>
    </row>
    <row r="186" spans="1:12" s="682" customFormat="1" ht="13.5" thickTop="1">
      <c r="A186" s="627"/>
      <c r="B186" s="78"/>
      <c r="C186" s="74"/>
      <c r="D186" s="75"/>
      <c r="E186" s="74"/>
      <c r="F186" s="74"/>
      <c r="G186" s="579"/>
    </row>
    <row r="187" spans="1:12" s="682" customFormat="1">
      <c r="A187" s="630" t="str">
        <f>'A.REK GO OBJEKT'!A18</f>
        <v>A.iv</v>
      </c>
      <c r="B187" s="19" t="s">
        <v>145</v>
      </c>
      <c r="C187" s="90"/>
      <c r="D187" s="91"/>
      <c r="E187" s="90"/>
      <c r="F187" s="90"/>
      <c r="G187" s="579"/>
    </row>
    <row r="188" spans="1:12" s="682" customFormat="1">
      <c r="A188" s="627"/>
      <c r="B188" s="19"/>
      <c r="C188" s="90"/>
      <c r="D188" s="91"/>
      <c r="E188" s="90"/>
      <c r="F188" s="90"/>
      <c r="G188" s="579"/>
    </row>
    <row r="189" spans="1:12" s="682" customFormat="1" ht="38.25">
      <c r="A189" s="658"/>
      <c r="B189" s="39" t="s">
        <v>118</v>
      </c>
      <c r="C189" s="99"/>
      <c r="D189" s="100"/>
      <c r="E189" s="99"/>
      <c r="F189" s="124"/>
      <c r="G189" s="579"/>
    </row>
    <row r="190" spans="1:12" s="682" customFormat="1" ht="89.25">
      <c r="A190" s="662"/>
      <c r="B190" s="10" t="s">
        <v>256</v>
      </c>
      <c r="C190" s="90"/>
      <c r="D190" s="91"/>
      <c r="E190" s="90"/>
      <c r="F190" s="125"/>
      <c r="G190" s="579"/>
    </row>
    <row r="191" spans="1:12" s="682" customFormat="1" ht="76.5">
      <c r="A191" s="662"/>
      <c r="B191" s="10" t="s">
        <v>255</v>
      </c>
      <c r="C191" s="90"/>
      <c r="D191" s="91"/>
      <c r="E191" s="90"/>
      <c r="F191" s="125"/>
      <c r="G191" s="579"/>
    </row>
    <row r="192" spans="1:12" s="682" customFormat="1" ht="25.5">
      <c r="A192" s="662"/>
      <c r="B192" s="10" t="s">
        <v>173</v>
      </c>
      <c r="C192" s="90"/>
      <c r="D192" s="91"/>
      <c r="E192" s="90"/>
      <c r="F192" s="125"/>
      <c r="G192" s="579"/>
    </row>
    <row r="193" spans="1:11" s="682" customFormat="1">
      <c r="A193" s="662"/>
      <c r="B193" s="10"/>
      <c r="C193" s="90"/>
      <c r="D193" s="91"/>
      <c r="E193" s="90"/>
      <c r="F193" s="125"/>
      <c r="G193" s="579"/>
    </row>
    <row r="194" spans="1:11" s="682" customFormat="1">
      <c r="A194" s="632" t="s">
        <v>11</v>
      </c>
      <c r="B194" s="103" t="s">
        <v>12</v>
      </c>
      <c r="C194" s="104" t="s">
        <v>13</v>
      </c>
      <c r="D194" s="83" t="s">
        <v>14</v>
      </c>
      <c r="E194" s="105" t="s">
        <v>15</v>
      </c>
      <c r="F194" s="83" t="s">
        <v>16</v>
      </c>
      <c r="G194" s="579"/>
    </row>
    <row r="195" spans="1:11" s="687" customFormat="1">
      <c r="A195" s="664"/>
      <c r="B195" s="40" t="s">
        <v>170</v>
      </c>
      <c r="C195" s="73"/>
      <c r="D195" s="73"/>
      <c r="E195" s="695"/>
      <c r="F195" s="73"/>
      <c r="G195" s="579"/>
      <c r="H195" s="682"/>
      <c r="I195" s="682"/>
      <c r="J195" s="682"/>
      <c r="K195" s="682"/>
    </row>
    <row r="196" spans="1:11" s="687" customFormat="1" ht="76.5">
      <c r="A196" s="675" t="s">
        <v>35</v>
      </c>
      <c r="B196" s="993" t="s">
        <v>2075</v>
      </c>
      <c r="C196" s="748"/>
      <c r="D196" s="70"/>
      <c r="E196" s="753"/>
      <c r="F196" s="70"/>
      <c r="G196" s="579"/>
    </row>
    <row r="197" spans="1:11" s="687" customFormat="1" ht="25.5">
      <c r="A197" s="675" t="s">
        <v>334</v>
      </c>
      <c r="B197" s="644" t="s">
        <v>512</v>
      </c>
      <c r="C197" s="748" t="s">
        <v>117</v>
      </c>
      <c r="D197" s="55">
        <v>137</v>
      </c>
      <c r="E197" s="839"/>
      <c r="F197" s="755">
        <f>D197*E197</f>
        <v>0</v>
      </c>
      <c r="G197" s="53"/>
    </row>
    <row r="198" spans="1:11" s="687" customFormat="1">
      <c r="A198" s="664"/>
      <c r="B198" s="720" t="s">
        <v>185</v>
      </c>
      <c r="C198" s="756"/>
      <c r="D198" s="756"/>
      <c r="E198" s="754"/>
      <c r="F198" s="756"/>
      <c r="G198" s="579"/>
      <c r="I198" s="682"/>
      <c r="J198" s="682"/>
      <c r="K198" s="682"/>
    </row>
    <row r="199" spans="1:11" s="687" customFormat="1" ht="89.25">
      <c r="A199" s="675" t="s">
        <v>81</v>
      </c>
      <c r="B199" s="644" t="s">
        <v>333</v>
      </c>
      <c r="C199" s="748"/>
      <c r="D199" s="755"/>
      <c r="E199" s="757"/>
      <c r="F199" s="755"/>
      <c r="G199" s="579"/>
    </row>
    <row r="200" spans="1:11" s="759" customFormat="1">
      <c r="A200" s="675" t="s">
        <v>331</v>
      </c>
      <c r="B200" s="644" t="s">
        <v>641</v>
      </c>
      <c r="C200" s="748" t="s">
        <v>117</v>
      </c>
      <c r="D200" s="755">
        <v>82.5</v>
      </c>
      <c r="E200" s="839"/>
      <c r="F200" s="755">
        <f>D200*E200</f>
        <v>0</v>
      </c>
      <c r="G200" s="758"/>
    </row>
    <row r="201" spans="1:11" s="759" customFormat="1">
      <c r="A201" s="675" t="s">
        <v>416</v>
      </c>
      <c r="B201" s="760" t="s">
        <v>553</v>
      </c>
      <c r="C201" s="748" t="s">
        <v>117</v>
      </c>
      <c r="D201" s="761">
        <v>418</v>
      </c>
      <c r="E201" s="840"/>
      <c r="F201" s="755">
        <f>D201*E201</f>
        <v>0</v>
      </c>
      <c r="G201" s="758"/>
    </row>
    <row r="202" spans="1:11" s="759" customFormat="1">
      <c r="A202" s="675" t="s">
        <v>417</v>
      </c>
      <c r="B202" s="644" t="s">
        <v>427</v>
      </c>
      <c r="C202" s="748" t="s">
        <v>117</v>
      </c>
      <c r="D202" s="755">
        <v>280</v>
      </c>
      <c r="E202" s="839"/>
      <c r="F202" s="755">
        <f>D202*E202</f>
        <v>0</v>
      </c>
      <c r="G202" s="758"/>
    </row>
    <row r="203" spans="1:11" s="759" customFormat="1">
      <c r="A203" s="698" t="s">
        <v>419</v>
      </c>
      <c r="B203" s="762" t="s">
        <v>637</v>
      </c>
      <c r="C203" s="748" t="s">
        <v>117</v>
      </c>
      <c r="D203" s="647">
        <v>189</v>
      </c>
      <c r="E203" s="841"/>
      <c r="F203" s="755">
        <f>D203*E203</f>
        <v>0</v>
      </c>
      <c r="G203" s="758"/>
    </row>
    <row r="204" spans="1:11" s="759" customFormat="1">
      <c r="A204" s="698" t="s">
        <v>420</v>
      </c>
      <c r="B204" s="762" t="s">
        <v>639</v>
      </c>
      <c r="C204" s="748" t="s">
        <v>117</v>
      </c>
      <c r="D204" s="647">
        <v>7.5</v>
      </c>
      <c r="E204" s="841"/>
      <c r="F204" s="647">
        <f>D204*E204</f>
        <v>0</v>
      </c>
      <c r="G204" s="763"/>
    </row>
    <row r="205" spans="1:11" s="759" customFormat="1" ht="102">
      <c r="A205" s="675" t="s">
        <v>95</v>
      </c>
      <c r="B205" s="644" t="s">
        <v>554</v>
      </c>
      <c r="C205" s="748"/>
      <c r="D205" s="755"/>
      <c r="E205" s="757"/>
      <c r="F205" s="755"/>
      <c r="G205" s="758"/>
    </row>
    <row r="206" spans="1:11" s="759" customFormat="1">
      <c r="A206" s="675" t="s">
        <v>297</v>
      </c>
      <c r="B206" s="644" t="s">
        <v>513</v>
      </c>
      <c r="C206" s="748" t="s">
        <v>117</v>
      </c>
      <c r="D206" s="755">
        <v>159</v>
      </c>
      <c r="E206" s="839"/>
      <c r="F206" s="755">
        <f>D206*E206</f>
        <v>0</v>
      </c>
      <c r="G206" s="758"/>
    </row>
    <row r="207" spans="1:11" s="5" customFormat="1">
      <c r="A207" s="764"/>
      <c r="B207" s="765" t="s">
        <v>514</v>
      </c>
      <c r="C207" s="766"/>
      <c r="D207" s="767"/>
      <c r="E207" s="768"/>
      <c r="F207" s="767"/>
      <c r="G207" s="579"/>
      <c r="H207" s="759"/>
    </row>
    <row r="208" spans="1:11" s="5" customFormat="1" ht="51">
      <c r="A208" s="769" t="s">
        <v>96</v>
      </c>
      <c r="B208" s="770" t="s">
        <v>515</v>
      </c>
      <c r="C208" s="771"/>
      <c r="D208" s="772"/>
      <c r="E208" s="773"/>
      <c r="F208" s="774"/>
      <c r="G208" s="579"/>
      <c r="H208" s="759"/>
    </row>
    <row r="209" spans="1:8" s="5" customFormat="1" ht="216.75">
      <c r="A209" s="769"/>
      <c r="B209" s="770" t="s">
        <v>638</v>
      </c>
      <c r="C209" s="771"/>
      <c r="D209" s="772"/>
      <c r="E209" s="775"/>
      <c r="F209" s="774"/>
      <c r="G209" s="579"/>
      <c r="H209" s="759"/>
    </row>
    <row r="210" spans="1:8" s="5" customFormat="1" ht="234" customHeight="1">
      <c r="A210" s="769"/>
      <c r="B210" s="776" t="s">
        <v>516</v>
      </c>
      <c r="C210" s="771"/>
      <c r="D210" s="772"/>
      <c r="E210" s="775"/>
      <c r="F210" s="774"/>
      <c r="G210" s="579"/>
      <c r="H210" s="759"/>
    </row>
    <row r="211" spans="1:8" s="5" customFormat="1" ht="204">
      <c r="A211" s="769"/>
      <c r="B211" s="777" t="s">
        <v>517</v>
      </c>
      <c r="C211" s="771"/>
      <c r="D211" s="772"/>
      <c r="E211" s="775"/>
      <c r="F211" s="774"/>
      <c r="G211" s="579"/>
      <c r="H211" s="759"/>
    </row>
    <row r="212" spans="1:8" s="5" customFormat="1" ht="165.75">
      <c r="A212" s="769"/>
      <c r="B212" s="778" t="s">
        <v>518</v>
      </c>
      <c r="C212" s="771"/>
      <c r="D212" s="772"/>
      <c r="E212" s="775"/>
      <c r="F212" s="774"/>
      <c r="G212" s="579"/>
      <c r="H212" s="759"/>
    </row>
    <row r="213" spans="1:8" s="5" customFormat="1">
      <c r="A213" s="779" t="s">
        <v>519</v>
      </c>
      <c r="B213" s="777" t="s">
        <v>520</v>
      </c>
      <c r="C213" s="771"/>
      <c r="D213" s="772"/>
      <c r="E213" s="775"/>
      <c r="F213" s="774"/>
      <c r="G213" s="579"/>
      <c r="H213" s="759"/>
    </row>
    <row r="214" spans="1:8" s="5" customFormat="1" ht="216.75">
      <c r="A214" s="769"/>
      <c r="B214" s="777" t="s">
        <v>521</v>
      </c>
      <c r="C214" s="780"/>
      <c r="D214" s="781"/>
      <c r="E214" s="775"/>
      <c r="F214" s="782"/>
      <c r="G214" s="579"/>
      <c r="H214" s="759"/>
    </row>
    <row r="215" spans="1:8" s="5" customFormat="1" ht="229.5">
      <c r="A215" s="769"/>
      <c r="B215" s="777" t="s">
        <v>522</v>
      </c>
      <c r="C215" s="780"/>
      <c r="D215" s="781"/>
      <c r="E215" s="775"/>
      <c r="F215" s="782"/>
      <c r="G215" s="579"/>
      <c r="H215" s="759"/>
    </row>
    <row r="216" spans="1:8" s="5" customFormat="1" ht="216.75">
      <c r="A216" s="769"/>
      <c r="B216" s="777" t="s">
        <v>523</v>
      </c>
      <c r="C216" s="780"/>
      <c r="D216" s="781"/>
      <c r="E216" s="775"/>
      <c r="F216" s="782"/>
      <c r="G216" s="579"/>
      <c r="H216" s="759"/>
    </row>
    <row r="217" spans="1:8" s="5" customFormat="1" ht="14.25" customHeight="1">
      <c r="A217" s="769"/>
      <c r="B217" s="778" t="s">
        <v>524</v>
      </c>
      <c r="C217" s="780"/>
      <c r="D217" s="781"/>
      <c r="E217" s="775"/>
      <c r="F217" s="782"/>
      <c r="G217" s="579"/>
      <c r="H217" s="759"/>
    </row>
    <row r="218" spans="1:8" s="5" customFormat="1" ht="14.25" customHeight="1">
      <c r="A218" s="779" t="s">
        <v>525</v>
      </c>
      <c r="B218" s="777" t="s">
        <v>526</v>
      </c>
      <c r="C218" s="780"/>
      <c r="D218" s="781"/>
      <c r="E218" s="775"/>
      <c r="F218" s="782"/>
      <c r="G218" s="579"/>
      <c r="H218" s="759"/>
    </row>
    <row r="219" spans="1:8" s="5" customFormat="1" ht="26.25" customHeight="1">
      <c r="A219" s="769"/>
      <c r="B219" s="777" t="s">
        <v>527</v>
      </c>
      <c r="C219" s="780"/>
      <c r="D219" s="781"/>
      <c r="E219" s="775"/>
      <c r="F219" s="782"/>
      <c r="G219" s="579"/>
      <c r="H219" s="759"/>
    </row>
    <row r="220" spans="1:8" s="5" customFormat="1" ht="25.5">
      <c r="A220" s="769"/>
      <c r="B220" s="777" t="s">
        <v>528</v>
      </c>
      <c r="C220" s="780"/>
      <c r="D220" s="781"/>
      <c r="E220" s="775"/>
      <c r="F220" s="782"/>
      <c r="G220" s="579"/>
      <c r="H220" s="759"/>
    </row>
    <row r="221" spans="1:8" s="5" customFormat="1">
      <c r="A221" s="769"/>
      <c r="B221" s="777" t="s">
        <v>529</v>
      </c>
      <c r="C221" s="780"/>
      <c r="D221" s="781"/>
      <c r="E221" s="775"/>
      <c r="F221" s="782"/>
      <c r="G221" s="579"/>
      <c r="H221" s="759"/>
    </row>
    <row r="222" spans="1:8" s="5" customFormat="1">
      <c r="A222" s="779" t="s">
        <v>530</v>
      </c>
      <c r="B222" s="777" t="s">
        <v>531</v>
      </c>
      <c r="C222" s="780"/>
      <c r="D222" s="781"/>
      <c r="E222" s="775"/>
      <c r="F222" s="782"/>
      <c r="G222" s="579"/>
      <c r="H222" s="759"/>
    </row>
    <row r="223" spans="1:8" s="5" customFormat="1" ht="39.75" customHeight="1">
      <c r="A223" s="769"/>
      <c r="B223" s="777" t="s">
        <v>532</v>
      </c>
      <c r="C223" s="780"/>
      <c r="D223" s="781"/>
      <c r="E223" s="775"/>
      <c r="F223" s="782"/>
      <c r="G223" s="579"/>
      <c r="H223" s="759"/>
    </row>
    <row r="224" spans="1:8" s="5" customFormat="1" ht="51">
      <c r="A224" s="769"/>
      <c r="B224" s="777" t="s">
        <v>533</v>
      </c>
      <c r="C224" s="780"/>
      <c r="D224" s="781"/>
      <c r="E224" s="775"/>
      <c r="F224" s="782"/>
      <c r="G224" s="579"/>
      <c r="H224" s="759"/>
    </row>
    <row r="225" spans="1:9" s="5" customFormat="1" ht="63.75">
      <c r="A225" s="769"/>
      <c r="B225" s="777" t="s">
        <v>534</v>
      </c>
      <c r="C225" s="780"/>
      <c r="D225" s="781"/>
      <c r="E225" s="775"/>
      <c r="F225" s="782"/>
      <c r="G225" s="579"/>
      <c r="H225" s="759"/>
    </row>
    <row r="226" spans="1:9" s="5" customFormat="1">
      <c r="A226" s="769"/>
      <c r="B226" s="783" t="s">
        <v>535</v>
      </c>
      <c r="C226" s="780"/>
      <c r="D226" s="781"/>
      <c r="E226" s="775"/>
      <c r="F226" s="782"/>
      <c r="G226" s="579"/>
      <c r="H226" s="759"/>
    </row>
    <row r="227" spans="1:9" s="5" customFormat="1">
      <c r="A227" s="779" t="s">
        <v>536</v>
      </c>
      <c r="B227" s="777" t="s">
        <v>537</v>
      </c>
      <c r="C227" s="780"/>
      <c r="D227" s="781"/>
      <c r="E227" s="775"/>
      <c r="F227" s="782"/>
      <c r="G227" s="579"/>
      <c r="H227" s="759"/>
    </row>
    <row r="228" spans="1:9" s="5" customFormat="1">
      <c r="A228" s="779" t="s">
        <v>536</v>
      </c>
      <c r="B228" s="777" t="s">
        <v>538</v>
      </c>
      <c r="C228" s="780"/>
      <c r="D228" s="781"/>
      <c r="E228" s="775"/>
      <c r="F228" s="782"/>
      <c r="G228" s="579"/>
      <c r="H228" s="759"/>
    </row>
    <row r="229" spans="1:9" s="5" customFormat="1">
      <c r="A229" s="779" t="s">
        <v>536</v>
      </c>
      <c r="B229" s="777" t="s">
        <v>539</v>
      </c>
      <c r="C229" s="780"/>
      <c r="D229" s="781"/>
      <c r="E229" s="775"/>
      <c r="F229" s="782"/>
      <c r="G229" s="579"/>
      <c r="H229" s="759"/>
    </row>
    <row r="230" spans="1:9" s="5" customFormat="1">
      <c r="A230" s="779" t="s">
        <v>536</v>
      </c>
      <c r="B230" s="777" t="s">
        <v>540</v>
      </c>
      <c r="C230" s="780"/>
      <c r="D230" s="781"/>
      <c r="E230" s="775"/>
      <c r="F230" s="782"/>
      <c r="G230" s="579"/>
      <c r="H230" s="759"/>
    </row>
    <row r="231" spans="1:9" s="5" customFormat="1">
      <c r="A231" s="779" t="s">
        <v>536</v>
      </c>
      <c r="B231" s="777" t="s">
        <v>541</v>
      </c>
      <c r="C231" s="780"/>
      <c r="D231" s="781"/>
      <c r="E231" s="775"/>
      <c r="F231" s="782"/>
      <c r="G231" s="579"/>
      <c r="H231" s="759"/>
    </row>
    <row r="232" spans="1:9" s="5" customFormat="1">
      <c r="A232" s="779" t="s">
        <v>536</v>
      </c>
      <c r="B232" s="777" t="s">
        <v>542</v>
      </c>
      <c r="C232" s="780"/>
      <c r="D232" s="781"/>
      <c r="E232" s="775"/>
      <c r="F232" s="782"/>
      <c r="G232" s="579"/>
      <c r="H232" s="759"/>
    </row>
    <row r="233" spans="1:9" s="5" customFormat="1">
      <c r="A233" s="779" t="s">
        <v>536</v>
      </c>
      <c r="B233" s="777" t="s">
        <v>543</v>
      </c>
      <c r="C233" s="780"/>
      <c r="D233" s="781"/>
      <c r="E233" s="775"/>
      <c r="F233" s="782"/>
      <c r="G233" s="579"/>
      <c r="H233" s="759"/>
    </row>
    <row r="234" spans="1:9" s="5" customFormat="1">
      <c r="A234" s="779" t="s">
        <v>536</v>
      </c>
      <c r="B234" s="777" t="s">
        <v>544</v>
      </c>
      <c r="C234" s="780"/>
      <c r="D234" s="781"/>
      <c r="E234" s="775"/>
      <c r="F234" s="782"/>
      <c r="G234" s="579"/>
      <c r="H234" s="759"/>
    </row>
    <row r="235" spans="1:9" s="5" customFormat="1">
      <c r="A235" s="769"/>
      <c r="B235" s="778" t="s">
        <v>545</v>
      </c>
      <c r="C235" s="780"/>
      <c r="D235" s="781"/>
      <c r="E235" s="775"/>
      <c r="F235" s="782"/>
      <c r="G235" s="579"/>
      <c r="H235" s="759"/>
    </row>
    <row r="236" spans="1:9" s="5" customFormat="1" ht="25.5">
      <c r="A236" s="769"/>
      <c r="B236" s="777" t="s">
        <v>546</v>
      </c>
      <c r="C236" s="780"/>
      <c r="D236" s="781"/>
      <c r="E236" s="775"/>
      <c r="F236" s="782"/>
      <c r="G236" s="579"/>
      <c r="H236" s="759"/>
    </row>
    <row r="237" spans="1:9" s="5" customFormat="1" ht="25.5">
      <c r="A237" s="769"/>
      <c r="B237" s="777" t="s">
        <v>550</v>
      </c>
      <c r="C237" s="780"/>
      <c r="D237" s="781"/>
      <c r="E237" s="775"/>
      <c r="F237" s="782"/>
      <c r="G237" s="579"/>
      <c r="H237" s="759"/>
    </row>
    <row r="238" spans="1:9" s="5" customFormat="1" ht="178.5">
      <c r="A238" s="784"/>
      <c r="B238" s="785" t="s">
        <v>551</v>
      </c>
      <c r="C238" s="786"/>
      <c r="D238" s="127"/>
      <c r="E238" s="787"/>
      <c r="F238" s="788"/>
      <c r="G238" s="579"/>
      <c r="H238" s="759"/>
      <c r="I238" s="789"/>
    </row>
    <row r="239" spans="1:9" s="5" customFormat="1" ht="38.25">
      <c r="A239" s="790" t="s">
        <v>547</v>
      </c>
      <c r="B239" s="791" t="s">
        <v>1856</v>
      </c>
      <c r="C239" s="748" t="s">
        <v>117</v>
      </c>
      <c r="D239" s="55">
        <v>16.5</v>
      </c>
      <c r="E239" s="842"/>
      <c r="F239" s="755">
        <f>D239*E239</f>
        <v>0</v>
      </c>
      <c r="G239" s="579"/>
      <c r="H239" s="759"/>
      <c r="I239" s="789"/>
    </row>
    <row r="240" spans="1:9" s="5" customFormat="1">
      <c r="A240" s="792" t="s">
        <v>548</v>
      </c>
      <c r="B240" s="785" t="s">
        <v>549</v>
      </c>
      <c r="C240" s="748" t="s">
        <v>80</v>
      </c>
      <c r="D240" s="55">
        <v>60</v>
      </c>
      <c r="E240" s="842"/>
      <c r="F240" s="755">
        <f>D240*E240</f>
        <v>0</v>
      </c>
      <c r="G240" s="579"/>
      <c r="H240" s="759"/>
      <c r="I240" s="789"/>
    </row>
    <row r="241" spans="1:10" s="687" customFormat="1">
      <c r="A241" s="664"/>
      <c r="B241" s="720" t="s">
        <v>144</v>
      </c>
      <c r="C241" s="756"/>
      <c r="D241" s="756"/>
      <c r="E241" s="754"/>
      <c r="F241" s="756"/>
      <c r="G241" s="579"/>
      <c r="H241" s="759"/>
    </row>
    <row r="242" spans="1:10" s="759" customFormat="1" ht="51">
      <c r="A242" s="675" t="s">
        <v>97</v>
      </c>
      <c r="B242" s="644" t="s">
        <v>552</v>
      </c>
      <c r="C242" s="748"/>
      <c r="D242" s="755"/>
      <c r="E242" s="757"/>
      <c r="F242" s="755"/>
      <c r="G242" s="758"/>
    </row>
    <row r="243" spans="1:10" s="687" customFormat="1" ht="51">
      <c r="A243" s="637" t="s">
        <v>428</v>
      </c>
      <c r="B243" s="793" t="s">
        <v>373</v>
      </c>
      <c r="C243" s="748" t="s">
        <v>119</v>
      </c>
      <c r="D243" s="794">
        <v>36180</v>
      </c>
      <c r="E243" s="839"/>
      <c r="F243" s="755">
        <f>D243*E243</f>
        <v>0</v>
      </c>
      <c r="G243" s="53"/>
      <c r="H243" s="759"/>
      <c r="I243" s="795"/>
    </row>
    <row r="244" spans="1:10" s="687" customFormat="1" ht="51">
      <c r="A244" s="637" t="s">
        <v>429</v>
      </c>
      <c r="B244" s="793" t="s">
        <v>374</v>
      </c>
      <c r="C244" s="748" t="s">
        <v>119</v>
      </c>
      <c r="D244" s="794">
        <v>36180</v>
      </c>
      <c r="E244" s="839"/>
      <c r="F244" s="755">
        <f>D244*E244</f>
        <v>0</v>
      </c>
      <c r="G244" s="53"/>
      <c r="H244" s="759"/>
      <c r="I244" s="795"/>
    </row>
    <row r="245" spans="1:10" s="687" customFormat="1" ht="38.25">
      <c r="A245" s="637" t="s">
        <v>430</v>
      </c>
      <c r="B245" s="796" t="s">
        <v>281</v>
      </c>
      <c r="C245" s="748" t="s">
        <v>119</v>
      </c>
      <c r="D245" s="794">
        <v>72376</v>
      </c>
      <c r="E245" s="839"/>
      <c r="F245" s="755">
        <f>D245*E245</f>
        <v>0</v>
      </c>
      <c r="G245" s="53"/>
      <c r="H245" s="759"/>
    </row>
    <row r="246" spans="1:10" s="687" customFormat="1" ht="13.5" thickBot="1">
      <c r="A246" s="627"/>
      <c r="B246" s="797"/>
      <c r="C246" s="798"/>
      <c r="D246" s="799"/>
      <c r="E246" s="800"/>
      <c r="F246" s="798"/>
      <c r="G246" s="579"/>
      <c r="H246" s="759"/>
    </row>
    <row r="247" spans="1:10" s="687" customFormat="1" ht="14.25" thickTop="1" thickBot="1">
      <c r="A247" s="651"/>
      <c r="B247" s="801" t="s">
        <v>9</v>
      </c>
      <c r="C247" s="802"/>
      <c r="D247" s="803"/>
      <c r="E247" s="802"/>
      <c r="F247" s="803">
        <f>SUM(F195:F246)</f>
        <v>0</v>
      </c>
      <c r="G247" s="53"/>
      <c r="H247" s="759"/>
    </row>
    <row r="248" spans="1:10" s="682" customFormat="1" ht="13.5" thickTop="1">
      <c r="A248" s="627"/>
      <c r="B248" s="78"/>
      <c r="C248" s="74"/>
      <c r="D248" s="75"/>
      <c r="E248" s="74"/>
      <c r="F248" s="74"/>
      <c r="G248" s="579"/>
      <c r="H248" s="759"/>
    </row>
    <row r="249" spans="1:10" s="687" customFormat="1">
      <c r="A249" s="630" t="str">
        <f>'A.REK GO OBJEKT'!A19</f>
        <v>A.v</v>
      </c>
      <c r="B249" s="19" t="s">
        <v>1</v>
      </c>
      <c r="C249" s="90"/>
      <c r="D249" s="91"/>
      <c r="E249" s="90"/>
      <c r="F249" s="90"/>
      <c r="G249" s="579"/>
      <c r="H249" s="759"/>
      <c r="I249" s="682"/>
      <c r="J249" s="682"/>
    </row>
    <row r="250" spans="1:10" s="687" customFormat="1">
      <c r="A250" s="627"/>
      <c r="B250" s="19"/>
      <c r="C250" s="90"/>
      <c r="D250" s="91"/>
      <c r="E250" s="90"/>
      <c r="F250" s="90"/>
      <c r="G250" s="579"/>
      <c r="H250" s="759"/>
      <c r="I250" s="682"/>
      <c r="J250" s="682"/>
    </row>
    <row r="251" spans="1:10" s="687" customFormat="1" ht="38.25">
      <c r="A251" s="658"/>
      <c r="B251" s="39" t="s">
        <v>179</v>
      </c>
      <c r="C251" s="99"/>
      <c r="D251" s="100"/>
      <c r="E251" s="99"/>
      <c r="F251" s="124"/>
      <c r="G251" s="579"/>
      <c r="H251" s="759"/>
      <c r="I251" s="682"/>
      <c r="J251" s="682"/>
    </row>
    <row r="252" spans="1:10" s="687" customFormat="1">
      <c r="A252" s="662"/>
      <c r="B252" s="10" t="s">
        <v>19</v>
      </c>
      <c r="C252" s="90"/>
      <c r="D252" s="91"/>
      <c r="E252" s="90"/>
      <c r="F252" s="125"/>
      <c r="G252" s="579"/>
      <c r="H252" s="759"/>
      <c r="I252" s="682"/>
      <c r="J252" s="682"/>
    </row>
    <row r="253" spans="1:10" s="687" customFormat="1" ht="127.5">
      <c r="A253" s="662"/>
      <c r="B253" s="10" t="s">
        <v>339</v>
      </c>
      <c r="C253" s="90"/>
      <c r="D253" s="91"/>
      <c r="E253" s="90"/>
      <c r="F253" s="125"/>
      <c r="G253" s="579"/>
      <c r="H253" s="759"/>
      <c r="I253" s="682"/>
      <c r="J253" s="682"/>
    </row>
    <row r="254" spans="1:10" s="687" customFormat="1">
      <c r="A254" s="632" t="s">
        <v>11</v>
      </c>
      <c r="B254" s="103" t="s">
        <v>12</v>
      </c>
      <c r="C254" s="104" t="s">
        <v>13</v>
      </c>
      <c r="D254" s="83" t="s">
        <v>14</v>
      </c>
      <c r="E254" s="105" t="s">
        <v>15</v>
      </c>
      <c r="F254" s="83" t="s">
        <v>16</v>
      </c>
      <c r="G254" s="579"/>
      <c r="H254" s="759"/>
      <c r="I254" s="682"/>
      <c r="J254" s="682"/>
    </row>
    <row r="255" spans="1:10" s="687" customFormat="1">
      <c r="A255" s="664"/>
      <c r="B255" s="720" t="s">
        <v>239</v>
      </c>
      <c r="C255" s="756"/>
      <c r="D255" s="756"/>
      <c r="E255" s="754"/>
      <c r="F255" s="756"/>
      <c r="G255" s="579"/>
      <c r="H255" s="759"/>
      <c r="I255" s="682"/>
      <c r="J255" s="682"/>
    </row>
    <row r="256" spans="1:10" s="682" customFormat="1" ht="38.25">
      <c r="A256" s="804" t="s">
        <v>35</v>
      </c>
      <c r="B256" s="644" t="s">
        <v>1430</v>
      </c>
      <c r="C256" s="755" t="s">
        <v>80</v>
      </c>
      <c r="D256" s="755">
        <v>2760</v>
      </c>
      <c r="E256" s="839"/>
      <c r="F256" s="755">
        <f>D256*E256</f>
        <v>0</v>
      </c>
      <c r="G256" s="579"/>
      <c r="H256" s="759"/>
    </row>
    <row r="257" spans="1:10" s="682" customFormat="1" ht="114.75">
      <c r="A257" s="804" t="s">
        <v>81</v>
      </c>
      <c r="B257" s="993" t="s">
        <v>2065</v>
      </c>
      <c r="C257" s="755" t="s">
        <v>80</v>
      </c>
      <c r="D257" s="755">
        <v>65</v>
      </c>
      <c r="E257" s="839"/>
      <c r="F257" s="755">
        <f>D257*E257</f>
        <v>0</v>
      </c>
      <c r="G257" s="579"/>
      <c r="H257" s="759"/>
    </row>
    <row r="258" spans="1:10" s="687" customFormat="1">
      <c r="A258" s="664"/>
      <c r="B258" s="720" t="s">
        <v>238</v>
      </c>
      <c r="C258" s="756"/>
      <c r="D258" s="756"/>
      <c r="E258" s="754"/>
      <c r="F258" s="756"/>
      <c r="G258" s="579"/>
      <c r="H258" s="759"/>
      <c r="I258" s="682"/>
      <c r="J258" s="682"/>
    </row>
    <row r="259" spans="1:10" s="687" customFormat="1" ht="51">
      <c r="A259" s="805" t="s">
        <v>95</v>
      </c>
      <c r="B259" s="644" t="s">
        <v>1417</v>
      </c>
      <c r="C259" s="748" t="s">
        <v>117</v>
      </c>
      <c r="D259" s="806">
        <v>5.5</v>
      </c>
      <c r="E259" s="843"/>
      <c r="F259" s="755">
        <f>D259*E259</f>
        <v>0</v>
      </c>
      <c r="G259" s="579"/>
      <c r="H259" s="759"/>
      <c r="I259" s="682"/>
      <c r="J259" s="682"/>
    </row>
    <row r="260" spans="1:10" s="687" customFormat="1" ht="51">
      <c r="A260" s="805" t="s">
        <v>96</v>
      </c>
      <c r="B260" s="644" t="s">
        <v>1418</v>
      </c>
      <c r="C260" s="755" t="s">
        <v>80</v>
      </c>
      <c r="D260" s="806">
        <v>46</v>
      </c>
      <c r="E260" s="843"/>
      <c r="F260" s="755">
        <f>D260*E260</f>
        <v>0</v>
      </c>
      <c r="G260" s="579"/>
      <c r="H260" s="759"/>
      <c r="I260" s="682"/>
      <c r="J260" s="682"/>
    </row>
    <row r="261" spans="1:10" s="687" customFormat="1" ht="114.75">
      <c r="A261" s="805" t="s">
        <v>97</v>
      </c>
      <c r="B261" s="644" t="s">
        <v>555</v>
      </c>
      <c r="C261" s="748" t="s">
        <v>117</v>
      </c>
      <c r="D261" s="755">
        <v>12</v>
      </c>
      <c r="E261" s="839"/>
      <c r="F261" s="755">
        <f>D261*E261</f>
        <v>0</v>
      </c>
      <c r="G261" s="579"/>
      <c r="H261" s="759"/>
      <c r="I261" s="682"/>
      <c r="J261" s="682"/>
    </row>
    <row r="262" spans="1:10" s="687" customFormat="1" ht="38.25">
      <c r="A262" s="805" t="s">
        <v>98</v>
      </c>
      <c r="B262" s="644" t="s">
        <v>1419</v>
      </c>
      <c r="C262" s="748" t="s">
        <v>83</v>
      </c>
      <c r="D262" s="755">
        <v>3.2</v>
      </c>
      <c r="E262" s="839"/>
      <c r="F262" s="755">
        <f>D262*E262</f>
        <v>0</v>
      </c>
      <c r="G262" s="579"/>
      <c r="H262" s="759"/>
      <c r="I262" s="682"/>
      <c r="J262" s="682"/>
    </row>
    <row r="263" spans="1:10" s="687" customFormat="1" ht="38.25">
      <c r="A263" s="805" t="s">
        <v>99</v>
      </c>
      <c r="B263" s="644" t="s">
        <v>1420</v>
      </c>
      <c r="C263" s="748" t="s">
        <v>83</v>
      </c>
      <c r="D263" s="755">
        <v>2.4</v>
      </c>
      <c r="E263" s="839"/>
      <c r="F263" s="755">
        <f>D263*E263</f>
        <v>0</v>
      </c>
      <c r="G263" s="579"/>
      <c r="H263" s="759"/>
      <c r="I263" s="682"/>
      <c r="J263" s="682"/>
    </row>
    <row r="264" spans="1:10" s="687" customFormat="1">
      <c r="A264" s="664"/>
      <c r="B264" s="720" t="s">
        <v>335</v>
      </c>
      <c r="C264" s="756"/>
      <c r="D264" s="756"/>
      <c r="E264" s="754"/>
      <c r="F264" s="756"/>
      <c r="G264" s="579"/>
      <c r="H264" s="759"/>
      <c r="I264" s="682"/>
      <c r="J264" s="682"/>
    </row>
    <row r="265" spans="1:10" s="687" customFormat="1" ht="76.5">
      <c r="A265" s="804" t="s">
        <v>100</v>
      </c>
      <c r="B265" s="49" t="s">
        <v>560</v>
      </c>
      <c r="C265" s="55"/>
      <c r="D265" s="55"/>
      <c r="E265" s="715"/>
      <c r="F265" s="55"/>
      <c r="G265" s="579"/>
      <c r="H265" s="759"/>
      <c r="I265" s="682"/>
      <c r="J265" s="682"/>
    </row>
    <row r="266" spans="1:10" s="687" customFormat="1">
      <c r="A266" s="804" t="s">
        <v>1857</v>
      </c>
      <c r="B266" s="49" t="s">
        <v>556</v>
      </c>
      <c r="C266" s="55" t="s">
        <v>80</v>
      </c>
      <c r="D266" s="55">
        <v>678</v>
      </c>
      <c r="E266" s="823"/>
      <c r="F266" s="807">
        <f>D266*E266</f>
        <v>0</v>
      </c>
      <c r="G266" s="579"/>
      <c r="H266" s="759"/>
      <c r="I266" s="682"/>
      <c r="J266" s="682"/>
    </row>
    <row r="267" spans="1:10" s="687" customFormat="1">
      <c r="A267" s="804" t="s">
        <v>1882</v>
      </c>
      <c r="B267" s="49" t="s">
        <v>559</v>
      </c>
      <c r="C267" s="55" t="s">
        <v>80</v>
      </c>
      <c r="D267" s="55">
        <v>159</v>
      </c>
      <c r="E267" s="823"/>
      <c r="F267" s="807">
        <f>D267*E267</f>
        <v>0</v>
      </c>
      <c r="G267" s="579"/>
      <c r="H267" s="759"/>
      <c r="I267" s="682"/>
      <c r="J267" s="682"/>
    </row>
    <row r="268" spans="1:10" s="687" customFormat="1">
      <c r="A268" s="804" t="s">
        <v>1883</v>
      </c>
      <c r="B268" s="49" t="s">
        <v>557</v>
      </c>
      <c r="C268" s="55" t="s">
        <v>80</v>
      </c>
      <c r="D268" s="55">
        <v>148</v>
      </c>
      <c r="E268" s="823"/>
      <c r="F268" s="807">
        <f>D268*E268</f>
        <v>0</v>
      </c>
      <c r="G268" s="579"/>
      <c r="H268" s="759"/>
      <c r="I268" s="682"/>
      <c r="J268" s="682"/>
    </row>
    <row r="269" spans="1:10" s="687" customFormat="1" ht="76.5">
      <c r="A269" s="804" t="s">
        <v>244</v>
      </c>
      <c r="B269" s="49" t="s">
        <v>2074</v>
      </c>
      <c r="C269" s="55"/>
      <c r="D269" s="55"/>
      <c r="E269" s="715"/>
      <c r="F269" s="807"/>
      <c r="G269" s="579"/>
      <c r="H269" s="759"/>
      <c r="I269" s="682"/>
      <c r="J269" s="682"/>
    </row>
    <row r="270" spans="1:10" s="687" customFormat="1">
      <c r="A270" s="804" t="s">
        <v>1432</v>
      </c>
      <c r="B270" s="49" t="s">
        <v>1355</v>
      </c>
      <c r="C270" s="55" t="s">
        <v>80</v>
      </c>
      <c r="D270" s="55">
        <v>110</v>
      </c>
      <c r="E270" s="823"/>
      <c r="F270" s="807">
        <f>D270*E270</f>
        <v>0</v>
      </c>
      <c r="G270" s="579"/>
      <c r="H270" s="759"/>
      <c r="I270" s="682"/>
      <c r="J270" s="682"/>
    </row>
    <row r="271" spans="1:10" s="687" customFormat="1">
      <c r="A271" s="664"/>
      <c r="B271" s="40" t="s">
        <v>307</v>
      </c>
      <c r="C271" s="83"/>
      <c r="D271" s="73"/>
      <c r="E271" s="695"/>
      <c r="F271" s="73"/>
      <c r="G271" s="579"/>
      <c r="H271" s="759"/>
      <c r="I271" s="682"/>
      <c r="J271" s="682"/>
    </row>
    <row r="272" spans="1:10" s="107" customFormat="1" ht="30.75" customHeight="1">
      <c r="A272" s="804" t="s">
        <v>245</v>
      </c>
      <c r="B272" s="49" t="s">
        <v>392</v>
      </c>
      <c r="C272" s="55" t="s">
        <v>80</v>
      </c>
      <c r="D272" s="55">
        <v>880</v>
      </c>
      <c r="E272" s="823"/>
      <c r="F272" s="55">
        <f t="shared" ref="F272:F278" si="10">D272*E272</f>
        <v>0</v>
      </c>
      <c r="G272" s="106"/>
      <c r="H272" s="759"/>
      <c r="I272" s="58"/>
      <c r="J272" s="58"/>
    </row>
    <row r="273" spans="1:19" s="107" customFormat="1" ht="30.75" customHeight="1">
      <c r="A273" s="808" t="s">
        <v>246</v>
      </c>
      <c r="B273" s="703" t="s">
        <v>1422</v>
      </c>
      <c r="C273" s="55" t="s">
        <v>80</v>
      </c>
      <c r="D273" s="391">
        <v>179</v>
      </c>
      <c r="E273" s="833"/>
      <c r="F273" s="391">
        <f t="shared" si="10"/>
        <v>0</v>
      </c>
      <c r="G273" s="106"/>
      <c r="H273" s="759"/>
      <c r="I273" s="58"/>
      <c r="J273" s="58"/>
    </row>
    <row r="274" spans="1:19" s="687" customFormat="1" ht="25.5">
      <c r="A274" s="804" t="s">
        <v>265</v>
      </c>
      <c r="B274" s="49" t="s">
        <v>1358</v>
      </c>
      <c r="C274" s="55" t="s">
        <v>80</v>
      </c>
      <c r="D274" s="55">
        <v>1059</v>
      </c>
      <c r="E274" s="823"/>
      <c r="F274" s="807">
        <f t="shared" si="10"/>
        <v>0</v>
      </c>
      <c r="G274" s="579"/>
      <c r="H274" s="759"/>
      <c r="I274" s="682"/>
      <c r="J274" s="682"/>
    </row>
    <row r="275" spans="1:19" s="687" customFormat="1" ht="76.5">
      <c r="A275" s="808" t="s">
        <v>266</v>
      </c>
      <c r="B275" s="49" t="s">
        <v>1357</v>
      </c>
      <c r="C275" s="55" t="s">
        <v>80</v>
      </c>
      <c r="D275" s="55">
        <v>880</v>
      </c>
      <c r="E275" s="823"/>
      <c r="F275" s="807">
        <f t="shared" si="10"/>
        <v>0</v>
      </c>
      <c r="G275" s="579"/>
      <c r="H275" s="759"/>
      <c r="I275" s="682"/>
      <c r="J275" s="682"/>
    </row>
    <row r="276" spans="1:19" s="687" customFormat="1" ht="76.5">
      <c r="A276" s="804" t="s">
        <v>247</v>
      </c>
      <c r="B276" s="49" t="s">
        <v>1356</v>
      </c>
      <c r="C276" s="55" t="s">
        <v>80</v>
      </c>
      <c r="D276" s="55">
        <v>179</v>
      </c>
      <c r="E276" s="823"/>
      <c r="F276" s="807">
        <f t="shared" si="10"/>
        <v>0</v>
      </c>
      <c r="G276" s="579"/>
      <c r="H276" s="809"/>
      <c r="I276" s="682"/>
      <c r="J276" s="682"/>
    </row>
    <row r="277" spans="1:19" s="687" customFormat="1" ht="15" customHeight="1">
      <c r="A277" s="804" t="s">
        <v>267</v>
      </c>
      <c r="B277" s="49" t="s">
        <v>332</v>
      </c>
      <c r="C277" s="55" t="s">
        <v>80</v>
      </c>
      <c r="D277" s="55">
        <v>1059</v>
      </c>
      <c r="E277" s="823"/>
      <c r="F277" s="55">
        <f t="shared" si="10"/>
        <v>0</v>
      </c>
      <c r="G277" s="579"/>
      <c r="H277" s="759"/>
      <c r="I277" s="682"/>
      <c r="J277" s="682"/>
    </row>
    <row r="278" spans="1:19" s="687" customFormat="1" ht="43.5" customHeight="1">
      <c r="A278" s="804" t="s">
        <v>268</v>
      </c>
      <c r="B278" s="49" t="s">
        <v>558</v>
      </c>
      <c r="C278" s="55" t="s">
        <v>83</v>
      </c>
      <c r="D278" s="55">
        <v>76</v>
      </c>
      <c r="E278" s="823"/>
      <c r="F278" s="55">
        <f t="shared" si="10"/>
        <v>0</v>
      </c>
      <c r="G278" s="579"/>
      <c r="H278" s="759"/>
      <c r="I278" s="682"/>
      <c r="J278" s="682"/>
    </row>
    <row r="279" spans="1:19" s="687" customFormat="1">
      <c r="A279" s="664"/>
      <c r="B279" s="40" t="s">
        <v>171</v>
      </c>
      <c r="C279" s="83"/>
      <c r="D279" s="83"/>
      <c r="E279" s="676"/>
      <c r="F279" s="83"/>
      <c r="G279" s="579"/>
      <c r="H279" s="759"/>
      <c r="I279" s="682"/>
      <c r="J279" s="682"/>
    </row>
    <row r="280" spans="1:19" s="687" customFormat="1" ht="84" customHeight="1">
      <c r="A280" s="810" t="s">
        <v>269</v>
      </c>
      <c r="B280" s="811" t="s">
        <v>561</v>
      </c>
      <c r="C280" s="812" t="s">
        <v>80</v>
      </c>
      <c r="D280" s="813">
        <v>93</v>
      </c>
      <c r="E280" s="844"/>
      <c r="F280" s="807">
        <f t="shared" ref="F280:F288" si="11">D280*E280</f>
        <v>0</v>
      </c>
      <c r="G280" s="579"/>
      <c r="H280" s="759"/>
      <c r="I280" s="684"/>
      <c r="J280" s="684"/>
      <c r="K280" s="684"/>
      <c r="L280" s="684"/>
      <c r="M280" s="684"/>
      <c r="N280" s="684"/>
      <c r="O280" s="721"/>
      <c r="P280" s="740"/>
      <c r="Q280" s="685"/>
      <c r="R280" s="721"/>
      <c r="S280" s="685"/>
    </row>
    <row r="281" spans="1:19" s="687" customFormat="1" ht="18" customHeight="1">
      <c r="A281" s="810" t="s">
        <v>270</v>
      </c>
      <c r="B281" s="814" t="s">
        <v>1379</v>
      </c>
      <c r="C281" s="743" t="s">
        <v>80</v>
      </c>
      <c r="D281" s="743">
        <v>220</v>
      </c>
      <c r="E281" s="838"/>
      <c r="F281" s="743">
        <f t="shared" si="11"/>
        <v>0</v>
      </c>
      <c r="G281" s="579"/>
      <c r="H281" s="759"/>
      <c r="I281" s="682"/>
      <c r="J281" s="682"/>
    </row>
    <row r="282" spans="1:19" s="687" customFormat="1" ht="89.25">
      <c r="A282" s="810" t="s">
        <v>283</v>
      </c>
      <c r="B282" s="49" t="s">
        <v>2083</v>
      </c>
      <c r="C282" s="55"/>
      <c r="D282" s="55"/>
      <c r="E282" s="715"/>
      <c r="F282" s="55"/>
      <c r="G282" s="579"/>
      <c r="H282" s="759"/>
      <c r="I282" s="682"/>
      <c r="J282" s="682"/>
    </row>
    <row r="283" spans="1:19" s="687" customFormat="1">
      <c r="A283" s="815" t="s">
        <v>1823</v>
      </c>
      <c r="B283" s="703" t="s">
        <v>1431</v>
      </c>
      <c r="C283" s="55" t="s">
        <v>80</v>
      </c>
      <c r="D283" s="816">
        <v>183</v>
      </c>
      <c r="E283" s="833"/>
      <c r="F283" s="807">
        <f t="shared" si="11"/>
        <v>0</v>
      </c>
      <c r="G283" s="579"/>
      <c r="H283" s="759"/>
      <c r="I283" s="682"/>
      <c r="J283" s="682"/>
    </row>
    <row r="284" spans="1:19" s="687" customFormat="1" ht="38.25">
      <c r="A284" s="817" t="s">
        <v>1824</v>
      </c>
      <c r="B284" s="680" t="s">
        <v>2084</v>
      </c>
      <c r="C284" s="55" t="s">
        <v>80</v>
      </c>
      <c r="D284" s="818">
        <v>144</v>
      </c>
      <c r="E284" s="825"/>
      <c r="F284" s="807">
        <f t="shared" si="11"/>
        <v>0</v>
      </c>
      <c r="G284" s="579"/>
      <c r="H284" s="759"/>
      <c r="I284" s="682"/>
      <c r="J284" s="682"/>
    </row>
    <row r="285" spans="1:19" s="687" customFormat="1" ht="40.5" customHeight="1">
      <c r="A285" s="810" t="s">
        <v>284</v>
      </c>
      <c r="B285" s="49" t="s">
        <v>372</v>
      </c>
      <c r="C285" s="55" t="s">
        <v>80</v>
      </c>
      <c r="D285" s="392">
        <v>275</v>
      </c>
      <c r="E285" s="823"/>
      <c r="F285" s="55">
        <f t="shared" si="11"/>
        <v>0</v>
      </c>
      <c r="G285" s="579"/>
      <c r="H285" s="759"/>
      <c r="I285" s="682"/>
      <c r="J285" s="682"/>
    </row>
    <row r="286" spans="1:19" s="687" customFormat="1" ht="51">
      <c r="A286" s="810" t="s">
        <v>298</v>
      </c>
      <c r="B286" s="49" t="s">
        <v>306</v>
      </c>
      <c r="C286" s="55" t="s">
        <v>143</v>
      </c>
      <c r="D286" s="55">
        <v>99</v>
      </c>
      <c r="E286" s="823"/>
      <c r="F286" s="55">
        <f t="shared" si="11"/>
        <v>0</v>
      </c>
      <c r="G286" s="579"/>
      <c r="H286" s="759"/>
      <c r="I286" s="682"/>
      <c r="J286" s="682"/>
    </row>
    <row r="287" spans="1:19" s="687" customFormat="1" ht="102">
      <c r="A287" s="810" t="s">
        <v>299</v>
      </c>
      <c r="B287" s="49" t="s">
        <v>2085</v>
      </c>
      <c r="C287" s="55" t="s">
        <v>80</v>
      </c>
      <c r="D287" s="392">
        <v>797</v>
      </c>
      <c r="E287" s="823"/>
      <c r="F287" s="55">
        <f t="shared" si="11"/>
        <v>0</v>
      </c>
      <c r="G287" s="579"/>
      <c r="H287" s="759"/>
      <c r="I287" s="682"/>
      <c r="J287" s="682"/>
    </row>
    <row r="288" spans="1:19" s="687" customFormat="1" ht="76.5">
      <c r="A288" s="810" t="s">
        <v>288</v>
      </c>
      <c r="B288" s="49" t="s">
        <v>1860</v>
      </c>
      <c r="C288" s="55" t="s">
        <v>368</v>
      </c>
      <c r="D288" s="55">
        <v>16.5</v>
      </c>
      <c r="E288" s="823"/>
      <c r="F288" s="55">
        <f t="shared" si="11"/>
        <v>0</v>
      </c>
      <c r="G288" s="579"/>
      <c r="H288" s="759"/>
      <c r="I288" s="682"/>
      <c r="J288" s="682"/>
    </row>
    <row r="289" spans="1:10" s="107" customFormat="1">
      <c r="A289" s="664"/>
      <c r="B289" s="40" t="s">
        <v>108</v>
      </c>
      <c r="C289" s="83"/>
      <c r="D289" s="83"/>
      <c r="E289" s="676"/>
      <c r="F289" s="83"/>
      <c r="G289" s="106"/>
      <c r="H289" s="759"/>
      <c r="I289" s="58"/>
      <c r="J289" s="58"/>
    </row>
    <row r="290" spans="1:10" s="107" customFormat="1" ht="38.25">
      <c r="A290" s="804" t="s">
        <v>289</v>
      </c>
      <c r="B290" s="56" t="s">
        <v>263</v>
      </c>
      <c r="C290" s="55"/>
      <c r="D290" s="55"/>
      <c r="E290" s="715"/>
      <c r="F290" s="55"/>
      <c r="G290" s="106"/>
      <c r="H290" s="759"/>
      <c r="I290" s="58"/>
      <c r="J290" s="58"/>
    </row>
    <row r="291" spans="1:10" s="107" customFormat="1">
      <c r="A291" s="637" t="s">
        <v>1858</v>
      </c>
      <c r="B291" s="56" t="s">
        <v>84</v>
      </c>
      <c r="C291" s="55" t="s">
        <v>85</v>
      </c>
      <c r="D291" s="55">
        <v>350</v>
      </c>
      <c r="E291" s="823"/>
      <c r="F291" s="55">
        <f>D291*E291</f>
        <v>0</v>
      </c>
      <c r="G291" s="106"/>
      <c r="H291" s="759"/>
      <c r="I291" s="58"/>
      <c r="J291" s="58"/>
    </row>
    <row r="292" spans="1:10" s="107" customFormat="1">
      <c r="A292" s="637" t="s">
        <v>1859</v>
      </c>
      <c r="B292" s="49" t="s">
        <v>86</v>
      </c>
      <c r="C292" s="55" t="s">
        <v>85</v>
      </c>
      <c r="D292" s="55">
        <v>350</v>
      </c>
      <c r="E292" s="823"/>
      <c r="F292" s="55">
        <f>D292*E292</f>
        <v>0</v>
      </c>
      <c r="G292" s="106"/>
      <c r="H292" s="759"/>
      <c r="I292" s="58"/>
      <c r="J292" s="58"/>
    </row>
    <row r="293" spans="1:10" s="107" customFormat="1" ht="13.5" thickBot="1">
      <c r="A293" s="693"/>
      <c r="B293" s="10"/>
      <c r="C293" s="91"/>
      <c r="D293" s="91"/>
      <c r="E293" s="691"/>
      <c r="F293" s="91"/>
      <c r="G293" s="106"/>
      <c r="H293" s="759"/>
      <c r="I293" s="58"/>
      <c r="J293" s="58"/>
    </row>
    <row r="294" spans="1:10" s="107" customFormat="1" ht="14.25" thickTop="1" thickBot="1">
      <c r="A294" s="651"/>
      <c r="B294" s="94" t="s">
        <v>9</v>
      </c>
      <c r="C294" s="95"/>
      <c r="D294" s="96"/>
      <c r="E294" s="95"/>
      <c r="F294" s="96">
        <f>SUM(F255:F293)</f>
        <v>0</v>
      </c>
      <c r="G294" s="106"/>
      <c r="H294" s="759"/>
      <c r="I294" s="58"/>
      <c r="J294" s="58"/>
    </row>
    <row r="295" spans="1:10" s="682" customFormat="1" ht="13.5" thickTop="1">
      <c r="A295" s="627"/>
      <c r="B295" s="16"/>
      <c r="C295" s="90"/>
      <c r="D295" s="91"/>
      <c r="E295" s="90"/>
      <c r="F295" s="90"/>
      <c r="G295" s="579"/>
      <c r="H295" s="759"/>
    </row>
    <row r="296" spans="1:10" s="687" customFormat="1">
      <c r="A296" s="630" t="str">
        <f>'A.REK GO OBJEKT'!A20</f>
        <v>A.vi</v>
      </c>
      <c r="B296" s="19" t="s">
        <v>110</v>
      </c>
      <c r="C296" s="90"/>
      <c r="D296" s="91"/>
      <c r="E296" s="90"/>
      <c r="F296" s="90"/>
      <c r="G296" s="579"/>
      <c r="H296" s="759"/>
    </row>
    <row r="297" spans="1:10" s="687" customFormat="1">
      <c r="A297" s="627"/>
      <c r="B297" s="19"/>
      <c r="C297" s="90"/>
      <c r="D297" s="91"/>
      <c r="E297" s="90"/>
      <c r="F297" s="90"/>
      <c r="G297" s="579"/>
      <c r="H297" s="759"/>
    </row>
    <row r="298" spans="1:10" s="687" customFormat="1" ht="153">
      <c r="A298" s="658"/>
      <c r="B298" s="44" t="s">
        <v>264</v>
      </c>
      <c r="C298" s="99"/>
      <c r="D298" s="100"/>
      <c r="E298" s="99"/>
      <c r="F298" s="124"/>
      <c r="G298" s="579"/>
      <c r="H298" s="759"/>
    </row>
    <row r="299" spans="1:10" s="687" customFormat="1">
      <c r="A299" s="662"/>
      <c r="B299" s="16"/>
      <c r="C299" s="90"/>
      <c r="D299" s="91"/>
      <c r="E299" s="90"/>
      <c r="F299" s="125"/>
      <c r="G299" s="579"/>
      <c r="H299" s="759"/>
    </row>
    <row r="300" spans="1:10" s="687" customFormat="1">
      <c r="A300" s="632" t="s">
        <v>11</v>
      </c>
      <c r="B300" s="103" t="s">
        <v>12</v>
      </c>
      <c r="C300" s="104" t="s">
        <v>13</v>
      </c>
      <c r="D300" s="83" t="s">
        <v>14</v>
      </c>
      <c r="E300" s="105" t="s">
        <v>389</v>
      </c>
      <c r="F300" s="83" t="s">
        <v>16</v>
      </c>
      <c r="G300" s="579"/>
      <c r="H300" s="759"/>
    </row>
    <row r="301" spans="1:10" s="687" customFormat="1" ht="76.5">
      <c r="A301" s="637" t="s">
        <v>35</v>
      </c>
      <c r="B301" s="49" t="s">
        <v>1423</v>
      </c>
      <c r="C301" s="80" t="s">
        <v>80</v>
      </c>
      <c r="D301" s="392">
        <v>551</v>
      </c>
      <c r="E301" s="823"/>
      <c r="F301" s="55">
        <f>D301*E301</f>
        <v>0</v>
      </c>
      <c r="G301" s="579"/>
      <c r="H301" s="759"/>
    </row>
    <row r="302" spans="1:10" s="687" customFormat="1" ht="76.5">
      <c r="A302" s="637" t="s">
        <v>81</v>
      </c>
      <c r="B302" s="49" t="s">
        <v>1424</v>
      </c>
      <c r="C302" s="80" t="s">
        <v>80</v>
      </c>
      <c r="D302" s="392">
        <v>2340</v>
      </c>
      <c r="E302" s="823"/>
      <c r="F302" s="55">
        <f>D302*E302</f>
        <v>0</v>
      </c>
      <c r="G302" s="579"/>
      <c r="H302" s="759"/>
    </row>
    <row r="303" spans="1:10" s="687" customFormat="1" ht="76.5">
      <c r="A303" s="819" t="s">
        <v>95</v>
      </c>
      <c r="B303" s="680" t="s">
        <v>1861</v>
      </c>
      <c r="C303" s="80" t="s">
        <v>80</v>
      </c>
      <c r="D303" s="818">
        <v>1111</v>
      </c>
      <c r="E303" s="823"/>
      <c r="F303" s="55">
        <f>D303*E303</f>
        <v>0</v>
      </c>
      <c r="G303" s="579"/>
      <c r="H303" s="759"/>
    </row>
    <row r="304" spans="1:10" s="687" customFormat="1" ht="63.75">
      <c r="A304" s="637" t="s">
        <v>96</v>
      </c>
      <c r="B304" s="49" t="s">
        <v>562</v>
      </c>
      <c r="C304" s="80" t="s">
        <v>80</v>
      </c>
      <c r="D304" s="392">
        <v>820</v>
      </c>
      <c r="E304" s="823"/>
      <c r="F304" s="55">
        <f>D304*E304</f>
        <v>0</v>
      </c>
      <c r="G304" s="579"/>
      <c r="H304" s="759"/>
    </row>
    <row r="305" spans="1:8" s="687" customFormat="1" ht="89.25">
      <c r="A305" s="637" t="s">
        <v>97</v>
      </c>
      <c r="B305" s="49" t="s">
        <v>640</v>
      </c>
      <c r="C305" s="80" t="s">
        <v>80</v>
      </c>
      <c r="D305" s="392">
        <v>86</v>
      </c>
      <c r="E305" s="823"/>
      <c r="F305" s="55">
        <f>D305*E305</f>
        <v>0</v>
      </c>
      <c r="G305" s="579"/>
      <c r="H305" s="759"/>
    </row>
    <row r="306" spans="1:8" s="687" customFormat="1" ht="13.5" thickBot="1">
      <c r="A306" s="627"/>
      <c r="B306" s="751"/>
      <c r="C306" s="75"/>
      <c r="D306" s="75"/>
      <c r="E306" s="752"/>
      <c r="F306" s="75"/>
      <c r="G306" s="579"/>
      <c r="H306" s="759"/>
    </row>
    <row r="307" spans="1:8" s="107" customFormat="1" ht="14.25" thickTop="1" thickBot="1">
      <c r="A307" s="651"/>
      <c r="B307" s="113" t="s">
        <v>9</v>
      </c>
      <c r="C307" s="95"/>
      <c r="D307" s="96"/>
      <c r="E307" s="692"/>
      <c r="F307" s="96">
        <f>SUM(F301:F306)</f>
        <v>0</v>
      </c>
      <c r="G307" s="106"/>
      <c r="H307" s="759"/>
    </row>
    <row r="308" spans="1:8" s="682" customFormat="1" ht="13.5" thickTop="1">
      <c r="A308" s="627"/>
      <c r="B308" s="78"/>
      <c r="C308" s="74"/>
      <c r="D308" s="75"/>
      <c r="E308" s="74"/>
      <c r="F308" s="74"/>
      <c r="G308" s="579"/>
      <c r="H308" s="759"/>
    </row>
  </sheetData>
  <sheetProtection algorithmName="SHA-512" hashValue="h5h75+4cwh+rTUrABrZeys/XTIDjGdu1eU5ZH5rJiSQsDRnjgPadDWp/kN6/tZTHIlQn3g0OMGeANmTqUcw7Qw==" saltValue="1FypU1k7/2OEb6lSWInKLw==" spinCount="100000" sheet="1" selectLockedCells="1"/>
  <phoneticPr fontId="54" type="noConversion"/>
  <pageMargins left="0.62992125984251968" right="0.23622047244094491" top="0.62992125984251968" bottom="0.62992125984251968" header="0.31496062992125984" footer="0.31496062992125984"/>
  <pageSetup paperSize="9" scale="99" fitToHeight="0" orientation="portrait" r:id="rId1"/>
  <headerFooter>
    <oddFooter>Stran &amp;P od &amp;N</oddFooter>
  </headerFooter>
  <rowBreaks count="7" manualBreakCount="7">
    <brk id="15" max="5" man="1"/>
    <brk id="72" max="5" man="1"/>
    <brk id="186" max="5" man="1"/>
    <brk id="206" max="5" man="1"/>
    <brk id="248" max="5" man="1"/>
    <brk id="263" max="5" man="1"/>
    <brk id="295"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9.9978637043366805E-2"/>
    <pageSetUpPr fitToPage="1"/>
  </sheetPr>
  <dimension ref="A1:P442"/>
  <sheetViews>
    <sheetView tabSelected="1" topLeftCell="A370" zoomScaleNormal="100" zoomScaleSheetLayoutView="100" workbookViewId="0">
      <selection activeCell="E379" sqref="E379"/>
    </sheetView>
  </sheetViews>
  <sheetFormatPr defaultColWidth="9.28515625" defaultRowHeight="12.75"/>
  <cols>
    <col min="1" max="1" width="7.85546875" style="89" bestFit="1" customWidth="1"/>
    <col min="2" max="2" width="56.85546875" style="78" bestFit="1" customWidth="1"/>
    <col min="3" max="3" width="7.28515625" style="74" bestFit="1" customWidth="1"/>
    <col min="4" max="4" width="7.85546875" style="75" bestFit="1" customWidth="1"/>
    <col min="5" max="5" width="9.28515625" style="74" customWidth="1"/>
    <col min="6" max="6" width="11.5703125" style="74" customWidth="1"/>
    <col min="7" max="7" width="9.28515625" style="447"/>
    <col min="8" max="8" width="9.28515625" style="1" customWidth="1"/>
    <col min="9" max="16384" width="9.28515625" style="1"/>
  </cols>
  <sheetData>
    <row r="1" spans="1:9" s="5" customFormat="1" ht="17.25" thickBot="1">
      <c r="A1" s="120" t="str">
        <f>'A.REK GO OBJEKT'!A23</f>
        <v>B</v>
      </c>
      <c r="B1" s="20" t="s">
        <v>17</v>
      </c>
      <c r="C1" s="121"/>
      <c r="D1" s="122"/>
      <c r="E1" s="121"/>
      <c r="F1" s="121"/>
      <c r="G1" s="447"/>
      <c r="H1" s="1"/>
      <c r="I1" s="1"/>
    </row>
    <row r="2" spans="1:9" ht="13.5" thickTop="1">
      <c r="B2" s="16"/>
      <c r="C2" s="90"/>
      <c r="D2" s="91"/>
      <c r="E2" s="90"/>
      <c r="F2" s="90"/>
    </row>
    <row r="3" spans="1:9">
      <c r="A3" s="114" t="str">
        <f>'A.REK GO OBJEKT'!A26</f>
        <v>B.i</v>
      </c>
      <c r="B3" s="19" t="s">
        <v>111</v>
      </c>
      <c r="C3" s="123"/>
      <c r="D3" s="90"/>
      <c r="E3" s="90"/>
      <c r="F3" s="90"/>
    </row>
    <row r="4" spans="1:9">
      <c r="B4" s="19"/>
      <c r="C4" s="90"/>
      <c r="D4" s="90"/>
      <c r="E4" s="90"/>
      <c r="F4" s="90"/>
    </row>
    <row r="5" spans="1:9" ht="25.5">
      <c r="A5" s="98"/>
      <c r="B5" s="44" t="s">
        <v>120</v>
      </c>
      <c r="C5" s="99"/>
      <c r="D5" s="99"/>
      <c r="E5" s="99"/>
      <c r="F5" s="124"/>
    </row>
    <row r="6" spans="1:9" s="5" customFormat="1" ht="38.25">
      <c r="A6" s="101"/>
      <c r="B6" s="16" t="s">
        <v>121</v>
      </c>
      <c r="C6" s="90"/>
      <c r="D6" s="90"/>
      <c r="E6" s="90"/>
      <c r="F6" s="125"/>
      <c r="G6" s="447"/>
      <c r="H6" s="1"/>
      <c r="I6" s="1"/>
    </row>
    <row r="7" spans="1:9" s="5" customFormat="1" ht="25.5">
      <c r="A7" s="101"/>
      <c r="B7" s="16" t="s">
        <v>122</v>
      </c>
      <c r="C7" s="90"/>
      <c r="D7" s="90"/>
      <c r="E7" s="90"/>
      <c r="F7" s="125"/>
      <c r="G7" s="447"/>
      <c r="H7" s="1"/>
      <c r="I7" s="1"/>
    </row>
    <row r="8" spans="1:9" s="5" customFormat="1" ht="25.5">
      <c r="A8" s="101"/>
      <c r="B8" s="16" t="s">
        <v>123</v>
      </c>
      <c r="C8" s="90"/>
      <c r="D8" s="90"/>
      <c r="E8" s="90"/>
      <c r="F8" s="125"/>
      <c r="G8" s="447"/>
      <c r="H8" s="1"/>
      <c r="I8" s="1"/>
    </row>
    <row r="9" spans="1:9" s="5" customFormat="1" ht="38.25">
      <c r="A9" s="101"/>
      <c r="B9" s="10" t="s">
        <v>124</v>
      </c>
      <c r="C9" s="90"/>
      <c r="D9" s="90"/>
      <c r="E9" s="90"/>
      <c r="F9" s="125"/>
      <c r="G9" s="447"/>
      <c r="H9" s="1"/>
      <c r="I9" s="1"/>
    </row>
    <row r="10" spans="1:9" s="5" customFormat="1" ht="25.5">
      <c r="A10" s="101"/>
      <c r="B10" s="10" t="s">
        <v>125</v>
      </c>
      <c r="C10" s="90"/>
      <c r="D10" s="90"/>
      <c r="E10" s="90"/>
      <c r="F10" s="125"/>
      <c r="G10" s="447"/>
      <c r="H10" s="1"/>
      <c r="I10" s="1"/>
    </row>
    <row r="11" spans="1:9" s="5" customFormat="1" ht="25.5">
      <c r="A11" s="101"/>
      <c r="B11" s="10" t="s">
        <v>126</v>
      </c>
      <c r="C11" s="90"/>
      <c r="D11" s="90"/>
      <c r="E11" s="90"/>
      <c r="F11" s="125"/>
      <c r="G11" s="447"/>
      <c r="H11" s="1"/>
      <c r="I11" s="1"/>
    </row>
    <row r="12" spans="1:9" s="5" customFormat="1" ht="51">
      <c r="A12" s="101"/>
      <c r="B12" s="10" t="s">
        <v>127</v>
      </c>
      <c r="C12" s="90"/>
      <c r="D12" s="90"/>
      <c r="E12" s="90"/>
      <c r="F12" s="125"/>
      <c r="G12" s="447"/>
      <c r="H12" s="1"/>
      <c r="I12" s="1"/>
    </row>
    <row r="13" spans="1:9" s="5" customFormat="1">
      <c r="A13" s="101"/>
      <c r="B13" s="17" t="s">
        <v>236</v>
      </c>
      <c r="C13" s="90"/>
      <c r="D13" s="90"/>
      <c r="E13" s="90"/>
      <c r="F13" s="125"/>
      <c r="G13" s="447"/>
      <c r="H13" s="1"/>
      <c r="I13" s="1"/>
    </row>
    <row r="14" spans="1:9" s="5" customFormat="1">
      <c r="A14" s="101"/>
      <c r="B14" s="18" t="s">
        <v>128</v>
      </c>
      <c r="C14" s="90"/>
      <c r="D14" s="90"/>
      <c r="E14" s="90"/>
      <c r="F14" s="125"/>
      <c r="G14" s="447"/>
      <c r="H14" s="1"/>
      <c r="I14" s="1"/>
    </row>
    <row r="15" spans="1:9" s="5" customFormat="1">
      <c r="A15" s="101"/>
      <c r="B15" s="18" t="s">
        <v>129</v>
      </c>
      <c r="C15" s="90"/>
      <c r="D15" s="90"/>
      <c r="E15" s="90"/>
      <c r="F15" s="125"/>
      <c r="G15" s="447"/>
      <c r="H15" s="1"/>
      <c r="I15" s="1"/>
    </row>
    <row r="16" spans="1:9" s="5" customFormat="1">
      <c r="A16" s="101"/>
      <c r="B16" s="18" t="s">
        <v>130</v>
      </c>
      <c r="C16" s="90"/>
      <c r="D16" s="90"/>
      <c r="E16" s="90"/>
      <c r="F16" s="125"/>
      <c r="G16" s="447"/>
      <c r="H16" s="1"/>
      <c r="I16" s="1"/>
    </row>
    <row r="17" spans="1:9" s="5" customFormat="1">
      <c r="A17" s="101"/>
      <c r="B17" s="18" t="s">
        <v>131</v>
      </c>
      <c r="C17" s="90"/>
      <c r="D17" s="90"/>
      <c r="E17" s="90"/>
      <c r="F17" s="125"/>
      <c r="G17" s="447"/>
      <c r="H17" s="1"/>
      <c r="I17" s="1"/>
    </row>
    <row r="18" spans="1:9" s="5" customFormat="1" ht="25.5">
      <c r="A18" s="101"/>
      <c r="B18" s="18" t="s">
        <v>180</v>
      </c>
      <c r="C18" s="90"/>
      <c r="D18" s="90"/>
      <c r="E18" s="90"/>
      <c r="F18" s="125"/>
      <c r="G18" s="447"/>
      <c r="H18" s="1"/>
      <c r="I18" s="1"/>
    </row>
    <row r="19" spans="1:9" s="5" customFormat="1">
      <c r="A19" s="102" t="s">
        <v>11</v>
      </c>
      <c r="B19" s="103" t="s">
        <v>12</v>
      </c>
      <c r="C19" s="104" t="s">
        <v>13</v>
      </c>
      <c r="D19" s="83" t="s">
        <v>14</v>
      </c>
      <c r="E19" s="105" t="s">
        <v>15</v>
      </c>
      <c r="F19" s="83" t="s">
        <v>16</v>
      </c>
      <c r="G19" s="447"/>
      <c r="H19" s="1"/>
      <c r="I19" s="1"/>
    </row>
    <row r="20" spans="1:9" s="107" customFormat="1" ht="38.25">
      <c r="A20" s="132" t="s">
        <v>35</v>
      </c>
      <c r="B20" s="16" t="s">
        <v>2027</v>
      </c>
      <c r="C20" s="55" t="s">
        <v>80</v>
      </c>
      <c r="D20" s="55">
        <v>595</v>
      </c>
      <c r="E20" s="835"/>
      <c r="F20" s="55">
        <f>D20*E20</f>
        <v>0</v>
      </c>
      <c r="G20" s="448"/>
    </row>
    <row r="21" spans="1:9" s="107" customFormat="1" ht="60.75" customHeight="1">
      <c r="A21" s="132" t="s">
        <v>81</v>
      </c>
      <c r="B21" s="56" t="s">
        <v>2066</v>
      </c>
      <c r="C21" s="55" t="s">
        <v>80</v>
      </c>
      <c r="D21" s="392">
        <v>595</v>
      </c>
      <c r="E21" s="823"/>
      <c r="F21" s="55">
        <f>D21*E21</f>
        <v>0</v>
      </c>
      <c r="G21" s="448"/>
    </row>
    <row r="22" spans="1:9" s="107" customFormat="1" ht="306">
      <c r="A22" s="132" t="s">
        <v>95</v>
      </c>
      <c r="B22" s="56" t="s">
        <v>1884</v>
      </c>
      <c r="C22" s="55" t="s">
        <v>80</v>
      </c>
      <c r="D22" s="55">
        <v>595</v>
      </c>
      <c r="E22" s="823"/>
      <c r="F22" s="55">
        <f>D22*E22</f>
        <v>0</v>
      </c>
      <c r="G22" s="448"/>
    </row>
    <row r="23" spans="1:9" s="107" customFormat="1" ht="89.25">
      <c r="A23" s="132" t="s">
        <v>96</v>
      </c>
      <c r="B23" s="56" t="s">
        <v>2004</v>
      </c>
      <c r="C23" s="55" t="s">
        <v>80</v>
      </c>
      <c r="D23" s="55">
        <v>38</v>
      </c>
      <c r="E23" s="823"/>
      <c r="F23" s="55">
        <f>D23*E23</f>
        <v>0</v>
      </c>
      <c r="G23" s="447"/>
      <c r="I23" s="58"/>
    </row>
    <row r="24" spans="1:9" s="107" customFormat="1" ht="89.25">
      <c r="A24" s="132" t="s">
        <v>97</v>
      </c>
      <c r="B24" s="56" t="s">
        <v>575</v>
      </c>
      <c r="C24" s="55" t="s">
        <v>80</v>
      </c>
      <c r="D24" s="55">
        <v>10.5</v>
      </c>
      <c r="E24" s="823"/>
      <c r="F24" s="55">
        <f>D24*E24</f>
        <v>0</v>
      </c>
      <c r="G24" s="447"/>
      <c r="I24" s="58"/>
    </row>
    <row r="25" spans="1:9" s="107" customFormat="1" ht="76.5">
      <c r="A25" s="132" t="s">
        <v>98</v>
      </c>
      <c r="B25" s="56" t="s">
        <v>574</v>
      </c>
      <c r="C25" s="55"/>
      <c r="D25" s="55"/>
      <c r="E25" s="129"/>
      <c r="F25" s="55"/>
      <c r="G25" s="447"/>
      <c r="I25" s="58"/>
    </row>
    <row r="26" spans="1:9" s="137" customFormat="1">
      <c r="A26" s="132" t="s">
        <v>1425</v>
      </c>
      <c r="B26" s="133" t="s">
        <v>573</v>
      </c>
      <c r="C26" s="69" t="s">
        <v>82</v>
      </c>
      <c r="D26" s="69">
        <v>2</v>
      </c>
      <c r="E26" s="829"/>
      <c r="F26" s="55">
        <f>D26*E26</f>
        <v>0</v>
      </c>
      <c r="G26" s="447"/>
      <c r="H26" s="107"/>
      <c r="I26" s="6"/>
    </row>
    <row r="27" spans="1:9" s="137" customFormat="1">
      <c r="A27" s="132" t="s">
        <v>1426</v>
      </c>
      <c r="B27" s="133" t="s">
        <v>577</v>
      </c>
      <c r="C27" s="69" t="s">
        <v>82</v>
      </c>
      <c r="D27" s="69">
        <v>1</v>
      </c>
      <c r="E27" s="823"/>
      <c r="F27" s="55">
        <f>D27*E27</f>
        <v>0</v>
      </c>
      <c r="G27" s="447"/>
      <c r="H27" s="107"/>
      <c r="I27" s="6"/>
    </row>
    <row r="28" spans="1:9" s="137" customFormat="1">
      <c r="A28" s="132" t="s">
        <v>1427</v>
      </c>
      <c r="B28" s="133" t="s">
        <v>576</v>
      </c>
      <c r="C28" s="69" t="s">
        <v>82</v>
      </c>
      <c r="D28" s="69">
        <v>1</v>
      </c>
      <c r="E28" s="829"/>
      <c r="F28" s="55">
        <f>D28*E28</f>
        <v>0</v>
      </c>
      <c r="G28" s="447"/>
      <c r="H28" s="107"/>
      <c r="I28" s="6"/>
    </row>
    <row r="29" spans="1:9" s="5" customFormat="1" ht="13.5" thickBot="1">
      <c r="A29" s="134"/>
      <c r="B29" s="117"/>
      <c r="C29" s="116"/>
      <c r="D29" s="116"/>
      <c r="E29" s="118"/>
      <c r="F29" s="116"/>
      <c r="G29" s="447"/>
      <c r="H29" s="107"/>
      <c r="I29" s="1"/>
    </row>
    <row r="30" spans="1:9" s="5" customFormat="1" ht="14.25" thickTop="1" thickBot="1">
      <c r="A30" s="134"/>
      <c r="B30" s="135" t="s">
        <v>9</v>
      </c>
      <c r="C30" s="122"/>
      <c r="D30" s="122"/>
      <c r="E30" s="136"/>
      <c r="F30" s="122">
        <f>SUM(F20:F28)</f>
        <v>0</v>
      </c>
      <c r="G30" s="447"/>
      <c r="H30" s="107"/>
      <c r="I30" s="1"/>
    </row>
    <row r="31" spans="1:9" s="5" customFormat="1" ht="13.5" thickTop="1">
      <c r="A31" s="131"/>
      <c r="B31" s="119"/>
      <c r="C31" s="75"/>
      <c r="D31" s="75"/>
      <c r="E31" s="76"/>
      <c r="F31" s="75"/>
      <c r="G31" s="447"/>
      <c r="H31" s="107"/>
      <c r="I31" s="1"/>
    </row>
    <row r="32" spans="1:9" s="107" customFormat="1">
      <c r="A32" s="114" t="str">
        <f>'A.REK GO OBJEKT'!A27</f>
        <v>B.ii</v>
      </c>
      <c r="B32" s="19" t="s">
        <v>112</v>
      </c>
      <c r="C32" s="90"/>
      <c r="D32" s="91"/>
      <c r="E32" s="90"/>
      <c r="F32" s="90"/>
      <c r="G32" s="447"/>
      <c r="I32" s="58"/>
    </row>
    <row r="33" spans="1:9" s="107" customFormat="1">
      <c r="A33" s="89"/>
      <c r="B33" s="19"/>
      <c r="C33" s="90"/>
      <c r="D33" s="91"/>
      <c r="E33" s="90"/>
      <c r="F33" s="90"/>
      <c r="G33" s="447"/>
      <c r="I33" s="58"/>
    </row>
    <row r="34" spans="1:9" s="107" customFormat="1" ht="191.25">
      <c r="A34" s="98"/>
      <c r="B34" s="44" t="s">
        <v>294</v>
      </c>
      <c r="C34" s="99"/>
      <c r="D34" s="100"/>
      <c r="E34" s="99"/>
      <c r="F34" s="124"/>
      <c r="G34" s="447"/>
      <c r="I34" s="58"/>
    </row>
    <row r="35" spans="1:9" s="107" customFormat="1">
      <c r="A35" s="102" t="s">
        <v>11</v>
      </c>
      <c r="B35" s="103" t="s">
        <v>12</v>
      </c>
      <c r="C35" s="104" t="s">
        <v>13</v>
      </c>
      <c r="D35" s="83" t="s">
        <v>14</v>
      </c>
      <c r="E35" s="105" t="s">
        <v>15</v>
      </c>
      <c r="F35" s="83" t="s">
        <v>16</v>
      </c>
      <c r="G35" s="447"/>
      <c r="I35" s="58"/>
    </row>
    <row r="36" spans="1:9" s="107" customFormat="1">
      <c r="A36" s="82"/>
      <c r="B36" s="40" t="s">
        <v>241</v>
      </c>
      <c r="C36" s="83"/>
      <c r="D36" s="83"/>
      <c r="E36" s="81"/>
      <c r="F36" s="83"/>
      <c r="G36" s="447"/>
    </row>
    <row r="37" spans="1:9" s="107" customFormat="1" ht="84" customHeight="1">
      <c r="A37" s="79" t="s">
        <v>35</v>
      </c>
      <c r="B37" s="56" t="s">
        <v>2067</v>
      </c>
      <c r="C37" s="55" t="s">
        <v>80</v>
      </c>
      <c r="D37" s="55">
        <v>291</v>
      </c>
      <c r="E37" s="823"/>
      <c r="F37" s="55">
        <f>D37*E37</f>
        <v>0</v>
      </c>
      <c r="G37" s="447"/>
      <c r="I37" s="58"/>
    </row>
    <row r="38" spans="1:9" s="107" customFormat="1">
      <c r="A38" s="82"/>
      <c r="B38" s="40" t="s">
        <v>242</v>
      </c>
      <c r="C38" s="83"/>
      <c r="D38" s="83"/>
      <c r="E38" s="81"/>
      <c r="F38" s="83"/>
      <c r="G38" s="447"/>
    </row>
    <row r="39" spans="1:9" s="5" customFormat="1" ht="114.75">
      <c r="A39" s="79" t="s">
        <v>81</v>
      </c>
      <c r="B39" s="56" t="s">
        <v>2068</v>
      </c>
      <c r="C39" s="55" t="s">
        <v>80</v>
      </c>
      <c r="D39" s="55">
        <v>765</v>
      </c>
      <c r="E39" s="823"/>
      <c r="F39" s="55">
        <f>D39*E39</f>
        <v>0</v>
      </c>
      <c r="G39" s="447"/>
      <c r="H39" s="107"/>
      <c r="I39" s="1"/>
    </row>
    <row r="40" spans="1:9" s="107" customFormat="1">
      <c r="A40" s="82"/>
      <c r="B40" s="40" t="s">
        <v>642</v>
      </c>
      <c r="C40" s="83"/>
      <c r="D40" s="83"/>
      <c r="E40" s="81"/>
      <c r="F40" s="83"/>
      <c r="G40" s="447"/>
    </row>
    <row r="41" spans="1:9" s="5" customFormat="1" ht="38.25">
      <c r="A41" s="79" t="s">
        <v>95</v>
      </c>
      <c r="B41" s="56" t="s">
        <v>1885</v>
      </c>
      <c r="C41" s="55" t="s">
        <v>368</v>
      </c>
      <c r="D41" s="55">
        <v>11</v>
      </c>
      <c r="E41" s="823"/>
      <c r="F41" s="55">
        <f>D41*E41</f>
        <v>0</v>
      </c>
      <c r="G41" s="447"/>
      <c r="H41" s="107"/>
      <c r="I41" s="1"/>
    </row>
    <row r="42" spans="1:9" s="5" customFormat="1" ht="38.25">
      <c r="A42" s="111" t="s">
        <v>96</v>
      </c>
      <c r="B42" s="523" t="s">
        <v>1886</v>
      </c>
      <c r="C42" s="110" t="s">
        <v>368</v>
      </c>
      <c r="D42" s="110">
        <v>35</v>
      </c>
      <c r="E42" s="828"/>
      <c r="F42" s="55">
        <f>D42*E42</f>
        <v>0</v>
      </c>
      <c r="G42" s="447"/>
      <c r="H42" s="107"/>
      <c r="I42" s="1"/>
    </row>
    <row r="43" spans="1:9" s="5" customFormat="1">
      <c r="A43" s="82"/>
      <c r="B43" s="40" t="s">
        <v>171</v>
      </c>
      <c r="C43" s="83"/>
      <c r="D43" s="83"/>
      <c r="E43" s="81"/>
      <c r="F43" s="83"/>
      <c r="G43" s="447"/>
      <c r="H43" s="107"/>
    </row>
    <row r="44" spans="1:9" s="5" customFormat="1" ht="38.25">
      <c r="A44" s="79" t="s">
        <v>97</v>
      </c>
      <c r="B44" s="56" t="s">
        <v>2069</v>
      </c>
      <c r="C44" s="55" t="s">
        <v>80</v>
      </c>
      <c r="D44" s="55">
        <v>473</v>
      </c>
      <c r="E44" s="823"/>
      <c r="F44" s="55">
        <f>D44*E44</f>
        <v>0</v>
      </c>
      <c r="G44" s="447"/>
      <c r="H44" s="107"/>
      <c r="I44" s="1"/>
    </row>
    <row r="45" spans="1:9" ht="13.5" thickBot="1">
      <c r="A45" s="134"/>
      <c r="B45" s="117"/>
      <c r="C45" s="116"/>
      <c r="D45" s="116"/>
      <c r="E45" s="118"/>
      <c r="F45" s="116"/>
      <c r="H45" s="107"/>
    </row>
    <row r="46" spans="1:9" ht="14.25" thickTop="1" thickBot="1">
      <c r="A46" s="134"/>
      <c r="B46" s="135" t="s">
        <v>9</v>
      </c>
      <c r="C46" s="122"/>
      <c r="D46" s="122"/>
      <c r="E46" s="136"/>
      <c r="F46" s="122">
        <f>SUM(F36:F45)</f>
        <v>0</v>
      </c>
      <c r="H46" s="107"/>
    </row>
    <row r="47" spans="1:9" s="5" customFormat="1" ht="13.5" thickTop="1">
      <c r="A47" s="131"/>
      <c r="B47" s="77"/>
      <c r="C47" s="75"/>
      <c r="D47" s="75"/>
      <c r="E47" s="75"/>
      <c r="F47" s="75"/>
      <c r="G47" s="447"/>
      <c r="H47" s="107"/>
      <c r="I47" s="1"/>
    </row>
    <row r="48" spans="1:9" s="5" customFormat="1">
      <c r="A48" s="114" t="str">
        <f>'A.REK GO OBJEKT'!A28</f>
        <v>B.iii</v>
      </c>
      <c r="B48" s="19" t="s">
        <v>113</v>
      </c>
      <c r="C48" s="90"/>
      <c r="D48" s="91"/>
      <c r="E48" s="90"/>
      <c r="F48" s="90"/>
      <c r="G48" s="447"/>
      <c r="H48" s="107"/>
    </row>
    <row r="49" spans="1:8" s="5" customFormat="1">
      <c r="A49" s="89"/>
      <c r="B49" s="19"/>
      <c r="C49" s="90"/>
      <c r="D49" s="91"/>
      <c r="E49" s="90"/>
      <c r="F49" s="90"/>
      <c r="G49" s="447"/>
      <c r="H49" s="107"/>
    </row>
    <row r="50" spans="1:8" s="5" customFormat="1">
      <c r="A50" s="98"/>
      <c r="B50" s="138" t="s">
        <v>132</v>
      </c>
      <c r="C50" s="99"/>
      <c r="D50" s="100"/>
      <c r="E50" s="99"/>
      <c r="F50" s="124"/>
      <c r="G50" s="447"/>
      <c r="H50" s="107"/>
    </row>
    <row r="51" spans="1:8" s="5" customFormat="1" ht="25.5">
      <c r="A51" s="101"/>
      <c r="B51" s="573" t="s">
        <v>133</v>
      </c>
      <c r="C51" s="90"/>
      <c r="D51" s="91"/>
      <c r="E51" s="90"/>
      <c r="F51" s="125"/>
      <c r="G51" s="447"/>
      <c r="H51" s="107"/>
    </row>
    <row r="52" spans="1:8" s="5" customFormat="1" ht="25.5">
      <c r="A52" s="101"/>
      <c r="B52" s="139" t="s">
        <v>309</v>
      </c>
      <c r="C52" s="90"/>
      <c r="D52" s="91"/>
      <c r="E52" s="90"/>
      <c r="F52" s="125"/>
      <c r="G52" s="447"/>
      <c r="H52" s="107"/>
    </row>
    <row r="53" spans="1:8" s="5" customFormat="1" ht="25.5">
      <c r="A53" s="101"/>
      <c r="B53" s="139" t="s">
        <v>310</v>
      </c>
      <c r="C53" s="90"/>
      <c r="D53" s="91"/>
      <c r="E53" s="90"/>
      <c r="F53" s="125"/>
      <c r="G53" s="447"/>
      <c r="H53" s="107"/>
    </row>
    <row r="54" spans="1:8" s="5" customFormat="1" ht="25.5">
      <c r="A54" s="101"/>
      <c r="B54" s="139" t="s">
        <v>134</v>
      </c>
      <c r="C54" s="90"/>
      <c r="D54" s="91"/>
      <c r="E54" s="90"/>
      <c r="F54" s="125"/>
      <c r="G54" s="447"/>
      <c r="H54" s="107"/>
    </row>
    <row r="55" spans="1:8" s="5" customFormat="1" ht="38.25">
      <c r="A55" s="101"/>
      <c r="B55" s="139" t="s">
        <v>135</v>
      </c>
      <c r="C55" s="90"/>
      <c r="D55" s="91"/>
      <c r="E55" s="90"/>
      <c r="F55" s="125"/>
      <c r="G55" s="447"/>
      <c r="H55" s="107"/>
    </row>
    <row r="56" spans="1:8" s="5" customFormat="1">
      <c r="A56" s="101"/>
      <c r="B56" s="140" t="s">
        <v>136</v>
      </c>
      <c r="C56" s="90"/>
      <c r="D56" s="91"/>
      <c r="E56" s="90"/>
      <c r="F56" s="125"/>
      <c r="G56" s="447"/>
      <c r="H56" s="107"/>
    </row>
    <row r="57" spans="1:8" s="5" customFormat="1">
      <c r="A57" s="101"/>
      <c r="B57" s="139" t="s">
        <v>181</v>
      </c>
      <c r="C57" s="90"/>
      <c r="D57" s="91"/>
      <c r="E57" s="90"/>
      <c r="F57" s="125"/>
      <c r="G57" s="447"/>
      <c r="H57" s="107"/>
    </row>
    <row r="58" spans="1:8" s="5" customFormat="1">
      <c r="A58" s="101"/>
      <c r="B58" s="139" t="s">
        <v>137</v>
      </c>
      <c r="C58" s="90"/>
      <c r="D58" s="91"/>
      <c r="E58" s="90"/>
      <c r="F58" s="125"/>
      <c r="G58" s="447"/>
      <c r="H58" s="107"/>
    </row>
    <row r="59" spans="1:8" s="5" customFormat="1" ht="25.5">
      <c r="A59" s="101"/>
      <c r="B59" s="139" t="s">
        <v>138</v>
      </c>
      <c r="C59" s="90"/>
      <c r="D59" s="91"/>
      <c r="E59" s="90"/>
      <c r="F59" s="125"/>
      <c r="G59" s="447"/>
      <c r="H59" s="107"/>
    </row>
    <row r="60" spans="1:8" s="5" customFormat="1">
      <c r="A60" s="101"/>
      <c r="B60" s="139" t="s">
        <v>182</v>
      </c>
      <c r="C60" s="90"/>
      <c r="D60" s="91"/>
      <c r="E60" s="90"/>
      <c r="F60" s="125"/>
      <c r="G60" s="447"/>
      <c r="H60" s="107"/>
    </row>
    <row r="61" spans="1:8" s="5" customFormat="1">
      <c r="A61" s="101"/>
      <c r="B61" s="139" t="s">
        <v>139</v>
      </c>
      <c r="C61" s="90"/>
      <c r="D61" s="91"/>
      <c r="E61" s="90"/>
      <c r="F61" s="125"/>
      <c r="G61" s="447"/>
      <c r="H61" s="107"/>
    </row>
    <row r="62" spans="1:8" s="5" customFormat="1" ht="25.5">
      <c r="A62" s="101"/>
      <c r="B62" s="139" t="s">
        <v>140</v>
      </c>
      <c r="C62" s="90"/>
      <c r="D62" s="91"/>
      <c r="E62" s="90"/>
      <c r="F62" s="125"/>
      <c r="G62" s="447"/>
      <c r="H62" s="107"/>
    </row>
    <row r="63" spans="1:8" s="5" customFormat="1" ht="25.5">
      <c r="A63" s="101"/>
      <c r="B63" s="139" t="s">
        <v>149</v>
      </c>
      <c r="C63" s="90"/>
      <c r="D63" s="91"/>
      <c r="E63" s="90"/>
      <c r="F63" s="125"/>
      <c r="G63" s="447"/>
      <c r="H63" s="107"/>
    </row>
    <row r="64" spans="1:8" s="5" customFormat="1">
      <c r="A64" s="101"/>
      <c r="B64" s="139" t="s">
        <v>141</v>
      </c>
      <c r="C64" s="90"/>
      <c r="D64" s="91"/>
      <c r="E64" s="90"/>
      <c r="F64" s="125"/>
      <c r="G64" s="447"/>
      <c r="H64" s="107"/>
    </row>
    <row r="65" spans="1:14" s="5" customFormat="1">
      <c r="A65" s="101"/>
      <c r="B65" s="139" t="s">
        <v>142</v>
      </c>
      <c r="C65" s="90"/>
      <c r="D65" s="91"/>
      <c r="E65" s="90"/>
      <c r="F65" s="125"/>
      <c r="G65" s="447"/>
      <c r="H65" s="107"/>
    </row>
    <row r="66" spans="1:14" s="5" customFormat="1" ht="25.5">
      <c r="A66" s="101"/>
      <c r="B66" s="141" t="s">
        <v>148</v>
      </c>
      <c r="C66" s="90"/>
      <c r="D66" s="91"/>
      <c r="E66" s="90"/>
      <c r="F66" s="125"/>
      <c r="G66" s="447"/>
      <c r="H66" s="107"/>
    </row>
    <row r="67" spans="1:14" s="5" customFormat="1" ht="51">
      <c r="A67" s="101"/>
      <c r="B67" s="141" t="s">
        <v>280</v>
      </c>
      <c r="C67" s="90"/>
      <c r="D67" s="91"/>
      <c r="E67" s="90"/>
      <c r="F67" s="125"/>
      <c r="G67" s="447"/>
      <c r="H67" s="107"/>
    </row>
    <row r="68" spans="1:14" s="5" customFormat="1" ht="76.5">
      <c r="A68" s="142"/>
      <c r="B68" s="143" t="s">
        <v>257</v>
      </c>
      <c r="C68" s="144"/>
      <c r="D68" s="145"/>
      <c r="E68" s="144"/>
      <c r="F68" s="146"/>
      <c r="G68" s="447"/>
      <c r="H68" s="107"/>
    </row>
    <row r="69" spans="1:14" s="5" customFormat="1">
      <c r="A69" s="102" t="s">
        <v>11</v>
      </c>
      <c r="B69" s="103" t="s">
        <v>12</v>
      </c>
      <c r="C69" s="104" t="s">
        <v>13</v>
      </c>
      <c r="D69" s="83" t="s">
        <v>14</v>
      </c>
      <c r="E69" s="105" t="s">
        <v>15</v>
      </c>
      <c r="F69" s="83" t="s">
        <v>16</v>
      </c>
      <c r="G69" s="447"/>
      <c r="H69" s="107"/>
    </row>
    <row r="70" spans="1:14" s="5" customFormat="1" ht="15">
      <c r="A70" s="456"/>
      <c r="B70" s="112" t="s">
        <v>346</v>
      </c>
      <c r="C70" s="457"/>
      <c r="D70" s="458"/>
      <c r="E70" s="84"/>
      <c r="F70" s="458"/>
      <c r="G70" s="449"/>
      <c r="H70" s="107"/>
      <c r="I70"/>
      <c r="J70"/>
      <c r="K70"/>
      <c r="L70"/>
      <c r="M70" s="1"/>
      <c r="N70" s="1"/>
    </row>
    <row r="71" spans="1:14" s="5" customFormat="1" ht="15.75" customHeight="1">
      <c r="A71" s="79" t="s">
        <v>35</v>
      </c>
      <c r="B71" s="56" t="s">
        <v>1429</v>
      </c>
      <c r="C71" s="70"/>
      <c r="D71" s="70"/>
      <c r="E71" s="71"/>
      <c r="F71" s="70"/>
      <c r="G71" s="450"/>
      <c r="H71" s="107"/>
      <c r="I71" s="57"/>
      <c r="J71" s="2"/>
      <c r="K71" s="1"/>
      <c r="L71" s="1"/>
    </row>
    <row r="72" spans="1:14" s="5" customFormat="1" ht="25.5">
      <c r="A72" s="79" t="s">
        <v>334</v>
      </c>
      <c r="B72" s="56" t="s">
        <v>1862</v>
      </c>
      <c r="C72" s="55" t="s">
        <v>80</v>
      </c>
      <c r="D72" s="55">
        <v>355</v>
      </c>
      <c r="E72" s="823"/>
      <c r="F72" s="55">
        <f>D72*E72</f>
        <v>0</v>
      </c>
      <c r="G72" s="450"/>
      <c r="H72" s="107"/>
      <c r="I72" s="57"/>
      <c r="J72" s="2"/>
      <c r="K72" s="1"/>
      <c r="L72" s="1"/>
    </row>
    <row r="73" spans="1:14" s="5" customFormat="1" ht="38.25">
      <c r="A73" s="79" t="s">
        <v>391</v>
      </c>
      <c r="B73" s="393" t="s">
        <v>1803</v>
      </c>
      <c r="C73" s="55" t="s">
        <v>80</v>
      </c>
      <c r="D73" s="55">
        <v>355</v>
      </c>
      <c r="E73" s="823"/>
      <c r="F73" s="55">
        <f>D73*E73</f>
        <v>0</v>
      </c>
      <c r="G73" s="450"/>
      <c r="H73" s="107"/>
      <c r="I73" s="57"/>
      <c r="J73" s="2"/>
      <c r="K73" s="1"/>
      <c r="L73" s="1"/>
    </row>
    <row r="74" spans="1:14" s="5" customFormat="1">
      <c r="A74" s="401" t="s">
        <v>81</v>
      </c>
      <c r="B74" s="393" t="s">
        <v>1434</v>
      </c>
      <c r="C74" s="391"/>
      <c r="D74" s="391"/>
      <c r="E74" s="402"/>
      <c r="F74" s="391"/>
      <c r="G74" s="450"/>
      <c r="H74" s="107"/>
      <c r="I74" s="57"/>
      <c r="J74" s="2"/>
      <c r="K74" s="1"/>
      <c r="L74" s="1"/>
    </row>
    <row r="75" spans="1:14" s="5" customFormat="1" ht="38.25">
      <c r="A75" s="401" t="s">
        <v>331</v>
      </c>
      <c r="B75" s="393" t="s">
        <v>1804</v>
      </c>
      <c r="C75" s="55" t="s">
        <v>80</v>
      </c>
      <c r="D75" s="391">
        <v>245</v>
      </c>
      <c r="E75" s="833"/>
      <c r="F75" s="55">
        <f>D75*E75</f>
        <v>0</v>
      </c>
      <c r="G75" s="450"/>
      <c r="H75" s="107"/>
      <c r="I75" s="57"/>
      <c r="J75" s="2"/>
      <c r="K75" s="1"/>
      <c r="L75" s="1"/>
    </row>
    <row r="76" spans="1:14" s="5" customFormat="1" ht="51">
      <c r="A76" s="401" t="s">
        <v>95</v>
      </c>
      <c r="B76" s="393" t="s">
        <v>1435</v>
      </c>
      <c r="C76" s="55" t="s">
        <v>80</v>
      </c>
      <c r="D76" s="391">
        <v>600</v>
      </c>
      <c r="E76" s="833"/>
      <c r="F76" s="55">
        <f>D76*E76</f>
        <v>0</v>
      </c>
      <c r="G76" s="450"/>
      <c r="H76" s="107"/>
      <c r="I76" s="57"/>
      <c r="J76" s="2"/>
      <c r="K76" s="1"/>
      <c r="L76" s="1"/>
    </row>
    <row r="77" spans="1:14" s="5" customFormat="1" ht="69" customHeight="1">
      <c r="A77" s="79" t="s">
        <v>96</v>
      </c>
      <c r="B77" s="56" t="s">
        <v>1863</v>
      </c>
      <c r="C77" s="55" t="s">
        <v>80</v>
      </c>
      <c r="D77" s="55">
        <v>75</v>
      </c>
      <c r="E77" s="823"/>
      <c r="F77" s="55">
        <f>D77*E77</f>
        <v>0</v>
      </c>
      <c r="G77" s="450"/>
      <c r="H77" s="107"/>
      <c r="I77" s="57"/>
      <c r="J77" s="2"/>
      <c r="K77" s="1"/>
      <c r="L77" s="1"/>
    </row>
    <row r="78" spans="1:14" s="5" customFormat="1" ht="51">
      <c r="A78" s="130" t="s">
        <v>97</v>
      </c>
      <c r="B78" s="183" t="s">
        <v>594</v>
      </c>
      <c r="C78" s="80" t="s">
        <v>80</v>
      </c>
      <c r="D78" s="55">
        <v>68</v>
      </c>
      <c r="E78" s="823"/>
      <c r="F78" s="55">
        <f>D78*E78</f>
        <v>0</v>
      </c>
      <c r="G78" s="447"/>
      <c r="H78" s="107"/>
    </row>
    <row r="79" spans="1:14" s="5" customFormat="1" ht="153">
      <c r="A79" s="179" t="s">
        <v>98</v>
      </c>
      <c r="B79" s="525" t="s">
        <v>1876</v>
      </c>
      <c r="C79" s="69" t="s">
        <v>80</v>
      </c>
      <c r="D79" s="69">
        <v>60.5</v>
      </c>
      <c r="E79" s="829"/>
      <c r="F79" s="69">
        <f>D79*E79</f>
        <v>0</v>
      </c>
      <c r="G79" s="447"/>
      <c r="H79" s="107"/>
    </row>
    <row r="80" spans="1:14" s="5" customFormat="1">
      <c r="A80" s="82"/>
      <c r="B80" s="40" t="s">
        <v>258</v>
      </c>
      <c r="C80" s="83"/>
      <c r="D80" s="83"/>
      <c r="E80" s="81"/>
      <c r="F80" s="83"/>
      <c r="G80" s="447"/>
      <c r="H80" s="107"/>
    </row>
    <row r="81" spans="1:8" s="5" customFormat="1" ht="242.25">
      <c r="A81" s="130" t="s">
        <v>99</v>
      </c>
      <c r="B81" s="54" t="s">
        <v>1359</v>
      </c>
      <c r="C81" s="55" t="s">
        <v>80</v>
      </c>
      <c r="D81" s="55">
        <v>74</v>
      </c>
      <c r="E81" s="823"/>
      <c r="F81" s="55">
        <f>D81*E81</f>
        <v>0</v>
      </c>
      <c r="G81" s="447"/>
      <c r="H81" s="107"/>
    </row>
    <row r="82" spans="1:8" s="5" customFormat="1" ht="242.25">
      <c r="A82" s="130" t="s">
        <v>100</v>
      </c>
      <c r="B82" s="54" t="s">
        <v>1360</v>
      </c>
      <c r="C82" s="55" t="s">
        <v>80</v>
      </c>
      <c r="D82" s="55">
        <v>55</v>
      </c>
      <c r="E82" s="823"/>
      <c r="F82" s="55">
        <f>D82*E82</f>
        <v>0</v>
      </c>
      <c r="G82" s="447"/>
      <c r="H82" s="107"/>
    </row>
    <row r="83" spans="1:8" s="107" customFormat="1" ht="242.25">
      <c r="A83" s="130" t="s">
        <v>244</v>
      </c>
      <c r="B83" s="54" t="s">
        <v>1361</v>
      </c>
      <c r="C83" s="55" t="s">
        <v>80</v>
      </c>
      <c r="D83" s="55">
        <v>77</v>
      </c>
      <c r="E83" s="823"/>
      <c r="F83" s="55">
        <f>D83*E83</f>
        <v>0</v>
      </c>
      <c r="G83" s="447"/>
    </row>
    <row r="84" spans="1:8" s="5" customFormat="1" ht="242.25">
      <c r="A84" s="396" t="s">
        <v>245</v>
      </c>
      <c r="B84" s="54" t="s">
        <v>1362</v>
      </c>
      <c r="C84" s="55" t="s">
        <v>80</v>
      </c>
      <c r="D84" s="391">
        <v>22</v>
      </c>
      <c r="E84" s="833"/>
      <c r="F84" s="391">
        <f>D84*E84</f>
        <v>0</v>
      </c>
      <c r="G84" s="447"/>
      <c r="H84" s="107"/>
    </row>
    <row r="85" spans="1:8" s="5" customFormat="1">
      <c r="A85" s="394"/>
      <c r="B85" s="397" t="s">
        <v>412</v>
      </c>
      <c r="C85" s="398"/>
      <c r="D85" s="398"/>
      <c r="E85" s="86"/>
      <c r="F85" s="398"/>
      <c r="G85" s="447"/>
      <c r="H85" s="107"/>
    </row>
    <row r="86" spans="1:8" s="5" customFormat="1" ht="216.75">
      <c r="A86" s="130" t="s">
        <v>246</v>
      </c>
      <c r="B86" s="54" t="s">
        <v>1363</v>
      </c>
      <c r="C86" s="55" t="s">
        <v>80</v>
      </c>
      <c r="D86" s="55">
        <v>11</v>
      </c>
      <c r="E86" s="823"/>
      <c r="F86" s="55">
        <f>D86*E86</f>
        <v>0</v>
      </c>
      <c r="G86" s="451"/>
      <c r="H86" s="107"/>
    </row>
    <row r="87" spans="1:8" s="5" customFormat="1" ht="140.25">
      <c r="A87" s="187" t="s">
        <v>265</v>
      </c>
      <c r="B87" s="513" t="s">
        <v>1875</v>
      </c>
      <c r="C87" s="85" t="s">
        <v>80</v>
      </c>
      <c r="D87" s="85">
        <v>89</v>
      </c>
      <c r="E87" s="826"/>
      <c r="F87" s="85">
        <f>D87*E87</f>
        <v>0</v>
      </c>
      <c r="G87" s="447"/>
      <c r="H87" s="107"/>
    </row>
    <row r="88" spans="1:8" s="5" customFormat="1">
      <c r="A88" s="459"/>
      <c r="B88" s="399" t="s">
        <v>274</v>
      </c>
      <c r="C88" s="73"/>
      <c r="D88" s="73"/>
      <c r="E88" s="72"/>
      <c r="F88" s="73"/>
      <c r="G88" s="447"/>
      <c r="H88" s="107"/>
    </row>
    <row r="89" spans="1:8" ht="38.25">
      <c r="A89" s="532" t="s">
        <v>266</v>
      </c>
      <c r="B89" s="512" t="s">
        <v>1864</v>
      </c>
      <c r="C89" s="55" t="s">
        <v>80</v>
      </c>
      <c r="D89" s="55">
        <v>115</v>
      </c>
      <c r="E89" s="823"/>
      <c r="F89" s="55">
        <f>D89*E89</f>
        <v>0</v>
      </c>
      <c r="H89" s="107"/>
    </row>
    <row r="90" spans="1:8">
      <c r="A90" s="459"/>
      <c r="B90" s="399" t="s">
        <v>1381</v>
      </c>
      <c r="C90" s="460"/>
      <c r="D90" s="460"/>
      <c r="E90" s="461"/>
      <c r="F90" s="460"/>
      <c r="H90" s="107"/>
    </row>
    <row r="91" spans="1:8" ht="89.25">
      <c r="A91" s="533" t="s">
        <v>247</v>
      </c>
      <c r="B91" s="455" t="s">
        <v>1805</v>
      </c>
      <c r="C91" s="462" t="s">
        <v>107</v>
      </c>
      <c r="D91" s="463">
        <v>1</v>
      </c>
      <c r="E91" s="845"/>
      <c r="F91" s="463">
        <f>D91*E91</f>
        <v>0</v>
      </c>
      <c r="H91" s="107"/>
    </row>
    <row r="92" spans="1:8" s="5" customFormat="1">
      <c r="A92" s="82"/>
      <c r="B92" s="40" t="s">
        <v>1380</v>
      </c>
      <c r="C92" s="83"/>
      <c r="D92" s="83"/>
      <c r="E92" s="81"/>
      <c r="F92" s="83"/>
      <c r="G92" s="447"/>
      <c r="H92" s="107"/>
    </row>
    <row r="93" spans="1:8" ht="280.5">
      <c r="A93" s="187" t="s">
        <v>267</v>
      </c>
      <c r="B93" s="513" t="s">
        <v>1894</v>
      </c>
      <c r="C93" s="85" t="s">
        <v>80</v>
      </c>
      <c r="D93" s="85">
        <v>540</v>
      </c>
      <c r="E93" s="826"/>
      <c r="F93" s="85">
        <f>D93*E93</f>
        <v>0</v>
      </c>
      <c r="H93" s="107"/>
    </row>
    <row r="94" spans="1:8" ht="267.75">
      <c r="A94" s="130" t="s">
        <v>268</v>
      </c>
      <c r="B94" s="513" t="s">
        <v>1895</v>
      </c>
      <c r="C94" s="85" t="s">
        <v>80</v>
      </c>
      <c r="D94" s="55">
        <v>63</v>
      </c>
      <c r="E94" s="826"/>
      <c r="F94" s="85">
        <f>D94*E94</f>
        <v>0</v>
      </c>
      <c r="H94" s="107"/>
    </row>
    <row r="95" spans="1:8" ht="242.25">
      <c r="A95" s="130" t="s">
        <v>269</v>
      </c>
      <c r="B95" s="54" t="s">
        <v>1968</v>
      </c>
      <c r="C95" s="464" t="s">
        <v>80</v>
      </c>
      <c r="D95" s="464">
        <v>212</v>
      </c>
      <c r="E95" s="846"/>
      <c r="F95" s="464">
        <f>D95*E95</f>
        <v>0</v>
      </c>
      <c r="H95" s="107"/>
    </row>
    <row r="96" spans="1:8" ht="242.25">
      <c r="A96" s="179" t="s">
        <v>270</v>
      </c>
      <c r="B96" s="525" t="s">
        <v>1890</v>
      </c>
      <c r="C96" s="55" t="s">
        <v>80</v>
      </c>
      <c r="D96" s="69">
        <v>315</v>
      </c>
      <c r="E96" s="829"/>
      <c r="F96" s="55">
        <f>D96*E96</f>
        <v>0</v>
      </c>
      <c r="H96" s="107"/>
    </row>
    <row r="97" spans="1:9">
      <c r="A97" s="465"/>
      <c r="B97" s="466" t="s">
        <v>411</v>
      </c>
      <c r="C97" s="467"/>
      <c r="D97" s="467"/>
      <c r="E97" s="468"/>
      <c r="F97" s="467"/>
      <c r="G97" s="450"/>
      <c r="H97" s="107"/>
    </row>
    <row r="98" spans="1:9" ht="25.5">
      <c r="A98" s="395" t="s">
        <v>283</v>
      </c>
      <c r="B98" s="87" t="s">
        <v>422</v>
      </c>
      <c r="C98" s="68" t="s">
        <v>83</v>
      </c>
      <c r="D98" s="68">
        <v>127</v>
      </c>
      <c r="E98" s="827"/>
      <c r="F98" s="68">
        <f>D98*E98</f>
        <v>0</v>
      </c>
      <c r="G98" s="450"/>
      <c r="H98" s="107"/>
    </row>
    <row r="99" spans="1:9" s="5" customFormat="1">
      <c r="A99" s="184"/>
      <c r="B99" s="185" t="s">
        <v>410</v>
      </c>
      <c r="C99" s="115"/>
      <c r="D99" s="115"/>
      <c r="E99" s="88"/>
      <c r="F99" s="186"/>
      <c r="G99" s="451"/>
      <c r="H99" s="107"/>
    </row>
    <row r="100" spans="1:9" s="58" customFormat="1" ht="51">
      <c r="A100" s="187" t="s">
        <v>284</v>
      </c>
      <c r="B100" s="513" t="s">
        <v>1891</v>
      </c>
      <c r="C100" s="85" t="s">
        <v>82</v>
      </c>
      <c r="D100" s="85">
        <v>1</v>
      </c>
      <c r="E100" s="826"/>
      <c r="F100" s="85">
        <f>D100*E100</f>
        <v>0</v>
      </c>
      <c r="G100" s="447"/>
      <c r="H100" s="107"/>
    </row>
    <row r="101" spans="1:9" ht="13.5" thickBot="1">
      <c r="C101" s="75"/>
      <c r="E101" s="76"/>
      <c r="F101" s="75"/>
      <c r="H101" s="107"/>
    </row>
    <row r="102" spans="1:9" ht="14.25" thickTop="1" thickBot="1">
      <c r="A102" s="93"/>
      <c r="B102" s="113" t="s">
        <v>9</v>
      </c>
      <c r="C102" s="95"/>
      <c r="D102" s="96"/>
      <c r="E102" s="97"/>
      <c r="F102" s="96">
        <f>SUM(F70:F101)</f>
        <v>0</v>
      </c>
      <c r="H102" s="107"/>
    </row>
    <row r="103" spans="1:9" ht="13.5" thickTop="1">
      <c r="H103" s="107"/>
    </row>
    <row r="104" spans="1:9">
      <c r="A104" s="114" t="str">
        <f>'A.REK GO OBJEKT'!A29</f>
        <v>B.iv</v>
      </c>
      <c r="B104" s="19" t="s">
        <v>114</v>
      </c>
      <c r="C104" s="90"/>
      <c r="D104" s="91"/>
      <c r="E104" s="90"/>
      <c r="F104" s="90"/>
      <c r="H104" s="107"/>
    </row>
    <row r="105" spans="1:9">
      <c r="B105" s="19"/>
      <c r="C105" s="90"/>
      <c r="D105" s="91"/>
      <c r="E105" s="90"/>
      <c r="F105" s="90"/>
      <c r="H105" s="107"/>
    </row>
    <row r="106" spans="1:9" s="5" customFormat="1">
      <c r="A106" s="102" t="s">
        <v>11</v>
      </c>
      <c r="B106" s="103" t="s">
        <v>12</v>
      </c>
      <c r="C106" s="104" t="s">
        <v>13</v>
      </c>
      <c r="D106" s="83" t="s">
        <v>14</v>
      </c>
      <c r="E106" s="105" t="s">
        <v>15</v>
      </c>
      <c r="F106" s="83" t="s">
        <v>16</v>
      </c>
      <c r="G106" s="447"/>
      <c r="H106" s="107"/>
      <c r="I106" s="1"/>
    </row>
    <row r="107" spans="1:9" s="5" customFormat="1">
      <c r="A107" s="177"/>
      <c r="B107" s="177" t="s">
        <v>415</v>
      </c>
      <c r="C107" s="178"/>
      <c r="D107" s="178"/>
      <c r="E107" s="178"/>
      <c r="F107" s="178"/>
      <c r="G107" s="447"/>
      <c r="H107" s="107"/>
    </row>
    <row r="108" spans="1:9" s="5" customFormat="1" ht="204">
      <c r="A108" s="179" t="s">
        <v>35</v>
      </c>
      <c r="B108" s="180" t="s">
        <v>1716</v>
      </c>
      <c r="C108" s="181"/>
      <c r="D108" s="69"/>
      <c r="E108" s="182"/>
      <c r="F108" s="69"/>
      <c r="G108" s="447"/>
      <c r="H108" s="107"/>
    </row>
    <row r="109" spans="1:9" s="107" customFormat="1" ht="229.5">
      <c r="A109" s="179" t="s">
        <v>1926</v>
      </c>
      <c r="B109" s="400" t="s">
        <v>1951</v>
      </c>
      <c r="C109" s="181" t="s">
        <v>82</v>
      </c>
      <c r="D109" s="391">
        <v>5</v>
      </c>
      <c r="E109" s="829"/>
      <c r="F109" s="85">
        <f t="shared" ref="F109:F119" si="0">D109*E109</f>
        <v>0</v>
      </c>
      <c r="G109" s="447"/>
    </row>
    <row r="110" spans="1:9" s="107" customFormat="1" ht="216.75">
      <c r="A110" s="179" t="s">
        <v>1927</v>
      </c>
      <c r="B110" s="400" t="s">
        <v>1952</v>
      </c>
      <c r="C110" s="181" t="s">
        <v>82</v>
      </c>
      <c r="D110" s="391">
        <v>6</v>
      </c>
      <c r="E110" s="829"/>
      <c r="F110" s="85">
        <f t="shared" si="0"/>
        <v>0</v>
      </c>
      <c r="G110" s="447"/>
    </row>
    <row r="111" spans="1:9" s="107" customFormat="1" ht="229.5">
      <c r="A111" s="179" t="s">
        <v>1928</v>
      </c>
      <c r="B111" s="400" t="s">
        <v>1953</v>
      </c>
      <c r="C111" s="181" t="s">
        <v>82</v>
      </c>
      <c r="D111" s="391">
        <v>2</v>
      </c>
      <c r="E111" s="829"/>
      <c r="F111" s="85">
        <f t="shared" si="0"/>
        <v>0</v>
      </c>
      <c r="G111" s="447"/>
    </row>
    <row r="112" spans="1:9" s="107" customFormat="1" ht="216.75">
      <c r="A112" s="179" t="s">
        <v>1929</v>
      </c>
      <c r="B112" s="400" t="s">
        <v>1954</v>
      </c>
      <c r="C112" s="181" t="s">
        <v>82</v>
      </c>
      <c r="D112" s="391">
        <v>5</v>
      </c>
      <c r="E112" s="829"/>
      <c r="F112" s="85">
        <f t="shared" si="0"/>
        <v>0</v>
      </c>
      <c r="G112" s="447"/>
    </row>
    <row r="113" spans="1:9" s="107" customFormat="1" ht="229.5">
      <c r="A113" s="396" t="s">
        <v>1930</v>
      </c>
      <c r="B113" s="400" t="s">
        <v>1955</v>
      </c>
      <c r="C113" s="181" t="s">
        <v>82</v>
      </c>
      <c r="D113" s="391">
        <v>3</v>
      </c>
      <c r="E113" s="833"/>
      <c r="F113" s="85">
        <f t="shared" si="0"/>
        <v>0</v>
      </c>
      <c r="G113" s="447"/>
    </row>
    <row r="114" spans="1:9" s="107" customFormat="1" ht="242.25">
      <c r="A114" s="396" t="s">
        <v>1931</v>
      </c>
      <c r="B114" s="400" t="s">
        <v>1956</v>
      </c>
      <c r="C114" s="181" t="s">
        <v>82</v>
      </c>
      <c r="D114" s="391">
        <v>6</v>
      </c>
      <c r="E114" s="833"/>
      <c r="F114" s="85">
        <f t="shared" si="0"/>
        <v>0</v>
      </c>
      <c r="G114" s="447"/>
    </row>
    <row r="115" spans="1:9" s="107" customFormat="1" ht="216.75">
      <c r="A115" s="442" t="s">
        <v>1932</v>
      </c>
      <c r="B115" s="443" t="s">
        <v>1957</v>
      </c>
      <c r="C115" s="181" t="s">
        <v>82</v>
      </c>
      <c r="D115" s="445">
        <v>1</v>
      </c>
      <c r="E115" s="847"/>
      <c r="F115" s="85">
        <f t="shared" si="0"/>
        <v>0</v>
      </c>
      <c r="G115" s="447"/>
    </row>
    <row r="116" spans="1:9" s="107" customFormat="1" ht="242.25">
      <c r="A116" s="442" t="s">
        <v>1933</v>
      </c>
      <c r="B116" s="443" t="s">
        <v>1958</v>
      </c>
      <c r="C116" s="444" t="s">
        <v>82</v>
      </c>
      <c r="D116" s="445">
        <v>1</v>
      </c>
      <c r="E116" s="847"/>
      <c r="F116" s="85">
        <f t="shared" si="0"/>
        <v>0</v>
      </c>
      <c r="G116" s="447"/>
    </row>
    <row r="117" spans="1:9" s="107" customFormat="1" ht="229.5">
      <c r="A117" s="539" t="s">
        <v>1934</v>
      </c>
      <c r="B117" s="540" t="s">
        <v>1959</v>
      </c>
      <c r="C117" s="541" t="s">
        <v>82</v>
      </c>
      <c r="D117" s="538">
        <v>2</v>
      </c>
      <c r="E117" s="848"/>
      <c r="F117" s="85">
        <f t="shared" si="0"/>
        <v>0</v>
      </c>
      <c r="G117" s="447"/>
    </row>
    <row r="118" spans="1:9" s="107" customFormat="1" ht="242.25">
      <c r="A118" s="539" t="s">
        <v>1935</v>
      </c>
      <c r="B118" s="540" t="s">
        <v>1960</v>
      </c>
      <c r="C118" s="541" t="s">
        <v>82</v>
      </c>
      <c r="D118" s="538">
        <v>1</v>
      </c>
      <c r="E118" s="848"/>
      <c r="F118" s="85">
        <f t="shared" si="0"/>
        <v>0</v>
      </c>
      <c r="G118" s="447"/>
    </row>
    <row r="119" spans="1:9" s="107" customFormat="1" ht="242.25">
      <c r="A119" s="539" t="s">
        <v>1936</v>
      </c>
      <c r="B119" s="540" t="s">
        <v>1961</v>
      </c>
      <c r="C119" s="541" t="s">
        <v>82</v>
      </c>
      <c r="D119" s="538">
        <v>2</v>
      </c>
      <c r="E119" s="848"/>
      <c r="F119" s="85">
        <f t="shared" si="0"/>
        <v>0</v>
      </c>
      <c r="G119" s="447"/>
    </row>
    <row r="120" spans="1:9" s="5" customFormat="1">
      <c r="A120" s="126"/>
      <c r="B120" s="126" t="s">
        <v>1715</v>
      </c>
      <c r="C120" s="83"/>
      <c r="D120" s="83"/>
      <c r="E120" s="83"/>
      <c r="F120" s="83"/>
      <c r="G120" s="447"/>
      <c r="H120" s="107"/>
    </row>
    <row r="121" spans="1:9" s="107" customFormat="1" ht="267.75">
      <c r="A121" s="179" t="s">
        <v>1924</v>
      </c>
      <c r="B121" s="400" t="s">
        <v>1962</v>
      </c>
      <c r="C121" s="181" t="s">
        <v>82</v>
      </c>
      <c r="D121" s="391">
        <v>1</v>
      </c>
      <c r="E121" s="829"/>
      <c r="F121" s="85">
        <f>D121*E121</f>
        <v>0</v>
      </c>
      <c r="G121" s="447"/>
    </row>
    <row r="122" spans="1:9" s="107" customFormat="1" ht="293.25">
      <c r="A122" s="179" t="s">
        <v>1925</v>
      </c>
      <c r="B122" s="400" t="s">
        <v>1963</v>
      </c>
      <c r="C122" s="181" t="s">
        <v>82</v>
      </c>
      <c r="D122" s="391">
        <v>1</v>
      </c>
      <c r="E122" s="829"/>
      <c r="F122" s="85">
        <f>D122*E122</f>
        <v>0</v>
      </c>
      <c r="G122" s="447"/>
    </row>
    <row r="123" spans="1:9" s="5" customFormat="1">
      <c r="A123" s="126"/>
      <c r="B123" s="126" t="s">
        <v>1717</v>
      </c>
      <c r="C123" s="83"/>
      <c r="D123" s="83"/>
      <c r="E123" s="83"/>
      <c r="F123" s="83"/>
      <c r="G123" s="447"/>
      <c r="H123" s="107"/>
    </row>
    <row r="124" spans="1:9" s="107" customFormat="1" ht="267.75">
      <c r="A124" s="442" t="s">
        <v>1937</v>
      </c>
      <c r="B124" s="443" t="s">
        <v>1964</v>
      </c>
      <c r="C124" s="181" t="s">
        <v>82</v>
      </c>
      <c r="D124" s="445">
        <v>1</v>
      </c>
      <c r="E124" s="847"/>
      <c r="F124" s="85">
        <f>D124*E124</f>
        <v>0</v>
      </c>
      <c r="G124" s="447"/>
    </row>
    <row r="125" spans="1:9" s="107" customFormat="1" ht="267.75">
      <c r="A125" s="442" t="s">
        <v>1938</v>
      </c>
      <c r="B125" s="443" t="s">
        <v>1965</v>
      </c>
      <c r="C125" s="181" t="s">
        <v>82</v>
      </c>
      <c r="D125" s="445">
        <v>3</v>
      </c>
      <c r="E125" s="847"/>
      <c r="F125" s="85">
        <f>D125*E125</f>
        <v>0</v>
      </c>
      <c r="G125" s="447"/>
    </row>
    <row r="126" spans="1:9" s="107" customFormat="1" ht="255">
      <c r="A126" s="442" t="s">
        <v>1939</v>
      </c>
      <c r="B126" s="443" t="s">
        <v>1966</v>
      </c>
      <c r="C126" s="181" t="s">
        <v>82</v>
      </c>
      <c r="D126" s="445">
        <v>2</v>
      </c>
      <c r="E126" s="847"/>
      <c r="F126" s="85">
        <f>D126*E126</f>
        <v>0</v>
      </c>
      <c r="G126" s="447"/>
    </row>
    <row r="127" spans="1:9" s="107" customFormat="1" ht="267.75">
      <c r="A127" s="442" t="s">
        <v>1940</v>
      </c>
      <c r="B127" s="443" t="s">
        <v>1967</v>
      </c>
      <c r="C127" s="181" t="s">
        <v>82</v>
      </c>
      <c r="D127" s="445">
        <v>1</v>
      </c>
      <c r="E127" s="847"/>
      <c r="F127" s="85">
        <f>D127*E127</f>
        <v>0</v>
      </c>
      <c r="G127" s="447"/>
    </row>
    <row r="128" spans="1:9" s="5" customFormat="1">
      <c r="A128" s="126"/>
      <c r="B128" s="126" t="s">
        <v>1377</v>
      </c>
      <c r="C128" s="83"/>
      <c r="D128" s="83"/>
      <c r="E128" s="83"/>
      <c r="F128" s="83"/>
      <c r="G128" s="447"/>
      <c r="H128" s="107"/>
      <c r="I128" s="1"/>
    </row>
    <row r="129" spans="1:12" s="5" customFormat="1" ht="318.75">
      <c r="A129" s="396" t="s">
        <v>1718</v>
      </c>
      <c r="B129" s="400" t="s">
        <v>1865</v>
      </c>
      <c r="C129" s="404" t="s">
        <v>82</v>
      </c>
      <c r="D129" s="391">
        <v>1</v>
      </c>
      <c r="E129" s="833"/>
      <c r="F129" s="55">
        <f>D129*E129</f>
        <v>0</v>
      </c>
      <c r="G129" s="449"/>
      <c r="H129" s="107"/>
      <c r="I129"/>
      <c r="J129"/>
      <c r="K129"/>
      <c r="L129"/>
    </row>
    <row r="130" spans="1:12" s="5" customFormat="1">
      <c r="A130" s="126"/>
      <c r="B130" s="126" t="s">
        <v>344</v>
      </c>
      <c r="C130" s="83"/>
      <c r="D130" s="83"/>
      <c r="E130" s="83"/>
      <c r="F130" s="83"/>
      <c r="G130" s="447"/>
      <c r="H130" s="107"/>
    </row>
    <row r="131" spans="1:12" s="5" customFormat="1" ht="140.25">
      <c r="A131" s="170" t="s">
        <v>81</v>
      </c>
      <c r="B131" s="171" t="s">
        <v>2058</v>
      </c>
      <c r="C131" s="172"/>
      <c r="D131" s="127"/>
      <c r="E131" s="173"/>
      <c r="F131" s="127"/>
      <c r="G131" s="447"/>
      <c r="H131" s="107"/>
      <c r="I131" s="1"/>
    </row>
    <row r="132" spans="1:12" s="5" customFormat="1" ht="33.75" customHeight="1">
      <c r="A132" s="130" t="s">
        <v>331</v>
      </c>
      <c r="B132" s="49" t="s">
        <v>408</v>
      </c>
      <c r="C132" s="80" t="s">
        <v>80</v>
      </c>
      <c r="D132" s="55">
        <v>3.4</v>
      </c>
      <c r="E132" s="823"/>
      <c r="F132" s="55">
        <f>D132*E132</f>
        <v>0</v>
      </c>
      <c r="G132" s="447"/>
      <c r="H132" s="107"/>
      <c r="I132" s="1"/>
    </row>
    <row r="133" spans="1:12" s="5" customFormat="1" ht="33.75" customHeight="1">
      <c r="A133" s="130" t="s">
        <v>416</v>
      </c>
      <c r="B133" s="49" t="s">
        <v>418</v>
      </c>
      <c r="C133" s="80" t="s">
        <v>80</v>
      </c>
      <c r="D133" s="55">
        <v>18.5</v>
      </c>
      <c r="E133" s="823"/>
      <c r="F133" s="55">
        <f>D133*E133</f>
        <v>0</v>
      </c>
      <c r="G133" s="447"/>
      <c r="H133" s="107"/>
      <c r="I133" s="1"/>
    </row>
    <row r="134" spans="1:12" s="5" customFormat="1" ht="30.75" customHeight="1">
      <c r="A134" s="130" t="s">
        <v>417</v>
      </c>
      <c r="B134" s="49" t="s">
        <v>1873</v>
      </c>
      <c r="C134" s="80" t="s">
        <v>82</v>
      </c>
      <c r="D134" s="55">
        <v>4</v>
      </c>
      <c r="E134" s="823"/>
      <c r="F134" s="55">
        <f>D134*E134</f>
        <v>0</v>
      </c>
      <c r="G134" s="447"/>
      <c r="H134" s="107"/>
      <c r="I134" s="1"/>
    </row>
    <row r="135" spans="1:12" s="5" customFormat="1" ht="30.75" customHeight="1">
      <c r="A135" s="130" t="s">
        <v>419</v>
      </c>
      <c r="B135" s="49" t="s">
        <v>1874</v>
      </c>
      <c r="C135" s="80" t="s">
        <v>82</v>
      </c>
      <c r="D135" s="55">
        <v>3</v>
      </c>
      <c r="E135" s="823"/>
      <c r="F135" s="55">
        <f>D135*E135</f>
        <v>0</v>
      </c>
      <c r="G135" s="447"/>
      <c r="H135" s="107"/>
      <c r="I135" s="1"/>
    </row>
    <row r="136" spans="1:12" s="5" customFormat="1" ht="25.5">
      <c r="A136" s="130" t="s">
        <v>420</v>
      </c>
      <c r="B136" s="174" t="s">
        <v>305</v>
      </c>
      <c r="C136" s="80" t="s">
        <v>80</v>
      </c>
      <c r="D136" s="55">
        <v>1.1000000000000001</v>
      </c>
      <c r="E136" s="823"/>
      <c r="F136" s="55">
        <f>D136*E136</f>
        <v>0</v>
      </c>
      <c r="G136" s="447"/>
      <c r="H136" s="107"/>
      <c r="I136" s="1"/>
    </row>
    <row r="137" spans="1:12" s="5" customFormat="1" ht="13.5" thickBot="1">
      <c r="A137" s="89"/>
      <c r="B137" s="16"/>
      <c r="C137" s="90"/>
      <c r="D137" s="91"/>
      <c r="E137" s="175"/>
      <c r="F137" s="90"/>
      <c r="G137" s="447"/>
      <c r="H137" s="107"/>
      <c r="I137" s="1"/>
    </row>
    <row r="138" spans="1:12" s="5" customFormat="1" ht="18" thickTop="1" thickBot="1">
      <c r="A138" s="93"/>
      <c r="B138" s="176" t="s">
        <v>9</v>
      </c>
      <c r="C138" s="95"/>
      <c r="D138" s="96"/>
      <c r="E138" s="97"/>
      <c r="F138" s="96">
        <f>SUM(F107:F137)</f>
        <v>0</v>
      </c>
      <c r="G138" s="447"/>
      <c r="H138" s="107"/>
      <c r="I138" s="1"/>
    </row>
    <row r="139" spans="1:12" ht="13.5" thickTop="1">
      <c r="H139" s="107"/>
    </row>
    <row r="140" spans="1:12" s="107" customFormat="1">
      <c r="A140" s="114" t="str">
        <f>'A.REK GO OBJEKT'!A30</f>
        <v>B.v</v>
      </c>
      <c r="B140" s="19" t="s">
        <v>2</v>
      </c>
      <c r="C140" s="90"/>
      <c r="D140" s="91"/>
      <c r="E140" s="90"/>
      <c r="F140" s="90"/>
      <c r="G140" s="447"/>
    </row>
    <row r="141" spans="1:12" s="107" customFormat="1">
      <c r="A141" s="89"/>
      <c r="B141" s="19"/>
      <c r="C141" s="90"/>
      <c r="D141" s="91"/>
      <c r="E141" s="90"/>
      <c r="F141" s="90"/>
      <c r="G141" s="447"/>
    </row>
    <row r="142" spans="1:12" s="107" customFormat="1" ht="63.75">
      <c r="A142" s="98"/>
      <c r="B142" s="38" t="s">
        <v>101</v>
      </c>
      <c r="C142" s="99"/>
      <c r="D142" s="100"/>
      <c r="E142" s="99"/>
      <c r="F142" s="124"/>
      <c r="G142" s="447"/>
    </row>
    <row r="143" spans="1:12" s="107" customFormat="1" ht="51">
      <c r="A143" s="101"/>
      <c r="B143" s="10" t="s">
        <v>177</v>
      </c>
      <c r="C143" s="90"/>
      <c r="D143" s="91"/>
      <c r="E143" s="90"/>
      <c r="F143" s="125"/>
      <c r="G143" s="447"/>
    </row>
    <row r="144" spans="1:12" s="107" customFormat="1">
      <c r="A144" s="101"/>
      <c r="B144" s="147" t="s">
        <v>102</v>
      </c>
      <c r="C144" s="90"/>
      <c r="D144" s="91"/>
      <c r="E144" s="90"/>
      <c r="F144" s="125"/>
      <c r="G144" s="447"/>
    </row>
    <row r="145" spans="1:8" s="107" customFormat="1" ht="25.5">
      <c r="A145" s="101"/>
      <c r="B145" s="18" t="s">
        <v>103</v>
      </c>
      <c r="C145" s="90"/>
      <c r="D145" s="91"/>
      <c r="E145" s="90"/>
      <c r="F145" s="125"/>
      <c r="G145" s="447"/>
    </row>
    <row r="146" spans="1:8" s="107" customFormat="1">
      <c r="A146" s="101"/>
      <c r="B146" s="18" t="s">
        <v>104</v>
      </c>
      <c r="C146" s="90"/>
      <c r="D146" s="91"/>
      <c r="E146" s="90"/>
      <c r="F146" s="125"/>
      <c r="G146" s="447"/>
    </row>
    <row r="147" spans="1:8" s="107" customFormat="1">
      <c r="A147" s="101"/>
      <c r="B147" s="139" t="s">
        <v>285</v>
      </c>
      <c r="C147" s="90"/>
      <c r="D147" s="91"/>
      <c r="E147" s="90"/>
      <c r="F147" s="125"/>
      <c r="G147" s="447"/>
    </row>
    <row r="148" spans="1:8" s="107" customFormat="1" ht="25.5">
      <c r="A148" s="101"/>
      <c r="B148" s="139" t="s">
        <v>150</v>
      </c>
      <c r="C148" s="90"/>
      <c r="D148" s="91"/>
      <c r="E148" s="90"/>
      <c r="F148" s="125"/>
      <c r="G148" s="447"/>
    </row>
    <row r="149" spans="1:8" s="107" customFormat="1">
      <c r="A149" s="101"/>
      <c r="B149" s="139" t="s">
        <v>174</v>
      </c>
      <c r="C149" s="90"/>
      <c r="D149" s="91"/>
      <c r="E149" s="90"/>
      <c r="F149" s="125"/>
      <c r="G149" s="447"/>
    </row>
    <row r="150" spans="1:8" s="107" customFormat="1">
      <c r="A150" s="101"/>
      <c r="B150" s="18" t="s">
        <v>259</v>
      </c>
      <c r="C150" s="90"/>
      <c r="D150" s="91"/>
      <c r="E150" s="90"/>
      <c r="F150" s="125"/>
      <c r="G150" s="447"/>
    </row>
    <row r="151" spans="1:8" s="107" customFormat="1" ht="38.25">
      <c r="A151" s="101"/>
      <c r="B151" s="18" t="s">
        <v>260</v>
      </c>
      <c r="C151" s="90"/>
      <c r="D151" s="91"/>
      <c r="E151" s="90"/>
      <c r="F151" s="125"/>
      <c r="G151" s="447"/>
    </row>
    <row r="152" spans="1:8" s="107" customFormat="1" ht="92.25" customHeight="1">
      <c r="A152" s="101"/>
      <c r="B152" s="18" t="s">
        <v>261</v>
      </c>
      <c r="C152" s="90"/>
      <c r="D152" s="91"/>
      <c r="E152" s="90"/>
      <c r="F152" s="125"/>
      <c r="G152" s="447"/>
    </row>
    <row r="153" spans="1:8" s="107" customFormat="1" ht="216.75">
      <c r="A153" s="142"/>
      <c r="B153" s="148" t="s">
        <v>286</v>
      </c>
      <c r="C153" s="144"/>
      <c r="D153" s="145"/>
      <c r="E153" s="144"/>
      <c r="F153" s="146"/>
      <c r="G153" s="447"/>
    </row>
    <row r="154" spans="1:8" s="107" customFormat="1">
      <c r="A154" s="102" t="s">
        <v>11</v>
      </c>
      <c r="B154" s="103" t="s">
        <v>12</v>
      </c>
      <c r="C154" s="104" t="s">
        <v>13</v>
      </c>
      <c r="D154" s="83" t="s">
        <v>14</v>
      </c>
      <c r="E154" s="105" t="s">
        <v>15</v>
      </c>
      <c r="F154" s="83" t="s">
        <v>16</v>
      </c>
      <c r="G154" s="447"/>
    </row>
    <row r="155" spans="1:8" s="5" customFormat="1" ht="165.75">
      <c r="A155" s="130" t="s">
        <v>35</v>
      </c>
      <c r="B155" s="54" t="s">
        <v>570</v>
      </c>
      <c r="C155" s="55" t="s">
        <v>119</v>
      </c>
      <c r="D155" s="55">
        <v>385</v>
      </c>
      <c r="E155" s="823"/>
      <c r="F155" s="55">
        <f>D155*E155</f>
        <v>0</v>
      </c>
      <c r="G155" s="447"/>
      <c r="H155" s="107"/>
    </row>
    <row r="156" spans="1:8" s="5" customFormat="1" ht="29.25" customHeight="1">
      <c r="A156" s="130" t="s">
        <v>81</v>
      </c>
      <c r="B156" s="151" t="s">
        <v>572</v>
      </c>
      <c r="C156" s="68" t="s">
        <v>119</v>
      </c>
      <c r="D156" s="68">
        <v>66</v>
      </c>
      <c r="E156" s="827"/>
      <c r="F156" s="68">
        <f>D156*E156</f>
        <v>0</v>
      </c>
      <c r="G156" s="447"/>
      <c r="H156" s="107"/>
    </row>
    <row r="157" spans="1:8" s="107" customFormat="1">
      <c r="A157" s="149"/>
      <c r="B157" s="149" t="s">
        <v>409</v>
      </c>
      <c r="C157" s="115"/>
      <c r="D157" s="115"/>
      <c r="E157" s="115"/>
      <c r="F157" s="115"/>
      <c r="G157" s="447"/>
    </row>
    <row r="158" spans="1:8" s="137" customFormat="1" ht="89.25">
      <c r="A158" s="150" t="s">
        <v>95</v>
      </c>
      <c r="B158" s="151" t="s">
        <v>1892</v>
      </c>
      <c r="C158" s="469" t="s">
        <v>119</v>
      </c>
      <c r="D158" s="469">
        <v>450</v>
      </c>
      <c r="E158" s="849"/>
      <c r="F158" s="469">
        <f>D158*E158</f>
        <v>0</v>
      </c>
      <c r="G158" s="447"/>
      <c r="H158" s="107"/>
    </row>
    <row r="159" spans="1:8" s="107" customFormat="1">
      <c r="A159" s="126"/>
      <c r="B159" s="126" t="s">
        <v>262</v>
      </c>
      <c r="C159" s="83"/>
      <c r="D159" s="83"/>
      <c r="E159" s="83"/>
      <c r="F159" s="83"/>
      <c r="G159" s="447"/>
    </row>
    <row r="160" spans="1:8" s="107" customFormat="1" ht="127.5">
      <c r="A160" s="130" t="s">
        <v>96</v>
      </c>
      <c r="B160" s="574" t="s">
        <v>2070</v>
      </c>
      <c r="C160" s="55" t="s">
        <v>83</v>
      </c>
      <c r="D160" s="55">
        <v>27</v>
      </c>
      <c r="E160" s="823"/>
      <c r="F160" s="68">
        <f t="shared" ref="F160:F166" si="1">D160*E160</f>
        <v>0</v>
      </c>
      <c r="G160" s="447"/>
    </row>
    <row r="161" spans="1:8" s="107" customFormat="1" ht="102">
      <c r="A161" s="130" t="s">
        <v>97</v>
      </c>
      <c r="B161" s="574" t="s">
        <v>2041</v>
      </c>
      <c r="C161" s="55" t="s">
        <v>83</v>
      </c>
      <c r="D161" s="55">
        <v>10</v>
      </c>
      <c r="E161" s="823"/>
      <c r="F161" s="68">
        <f t="shared" si="1"/>
        <v>0</v>
      </c>
      <c r="G161" s="447"/>
    </row>
    <row r="162" spans="1:8" s="107" customFormat="1" ht="140.25">
      <c r="A162" s="130" t="s">
        <v>98</v>
      </c>
      <c r="B162" s="574" t="s">
        <v>2042</v>
      </c>
      <c r="C162" s="55" t="s">
        <v>83</v>
      </c>
      <c r="D162" s="55">
        <v>35</v>
      </c>
      <c r="E162" s="823"/>
      <c r="F162" s="68">
        <f t="shared" si="1"/>
        <v>0</v>
      </c>
      <c r="G162" s="447"/>
    </row>
    <row r="163" spans="1:8" s="107" customFormat="1" ht="89.25">
      <c r="A163" s="130" t="s">
        <v>99</v>
      </c>
      <c r="B163" s="574" t="s">
        <v>2043</v>
      </c>
      <c r="C163" s="55" t="s">
        <v>83</v>
      </c>
      <c r="D163" s="55">
        <v>63</v>
      </c>
      <c r="E163" s="823"/>
      <c r="F163" s="55">
        <f t="shared" si="1"/>
        <v>0</v>
      </c>
      <c r="G163" s="447"/>
    </row>
    <row r="164" spans="1:8" s="107" customFormat="1" ht="102">
      <c r="A164" s="130" t="s">
        <v>100</v>
      </c>
      <c r="B164" s="574" t="s">
        <v>571</v>
      </c>
      <c r="C164" s="55" t="s">
        <v>82</v>
      </c>
      <c r="D164" s="55">
        <v>3</v>
      </c>
      <c r="E164" s="823"/>
      <c r="F164" s="55">
        <f t="shared" si="1"/>
        <v>0</v>
      </c>
      <c r="G164" s="447"/>
    </row>
    <row r="165" spans="1:8" s="107" customFormat="1" ht="54.95" customHeight="1">
      <c r="A165" s="130" t="s">
        <v>1432</v>
      </c>
      <c r="B165" s="574" t="s">
        <v>1969</v>
      </c>
      <c r="C165" s="55" t="s">
        <v>82</v>
      </c>
      <c r="D165" s="55">
        <v>11</v>
      </c>
      <c r="E165" s="823"/>
      <c r="F165" s="55">
        <f t="shared" si="1"/>
        <v>0</v>
      </c>
      <c r="G165" s="447"/>
    </row>
    <row r="166" spans="1:8" s="107" customFormat="1" ht="46.5" customHeight="1">
      <c r="A166" s="130" t="s">
        <v>1453</v>
      </c>
      <c r="B166" s="574" t="s">
        <v>1970</v>
      </c>
      <c r="C166" s="55" t="s">
        <v>82</v>
      </c>
      <c r="D166" s="55">
        <v>3</v>
      </c>
      <c r="E166" s="823"/>
      <c r="F166" s="55">
        <f t="shared" si="1"/>
        <v>0</v>
      </c>
      <c r="G166" s="447"/>
    </row>
    <row r="167" spans="1:8" s="107" customFormat="1" ht="94.7" customHeight="1">
      <c r="A167" s="396"/>
      <c r="B167" s="403"/>
      <c r="C167" s="391"/>
      <c r="D167" s="391"/>
      <c r="E167" s="402"/>
      <c r="F167" s="391"/>
      <c r="G167" s="447"/>
    </row>
    <row r="168" spans="1:8" s="107" customFormat="1" ht="63.75">
      <c r="A168" s="128" t="s">
        <v>245</v>
      </c>
      <c r="B168" s="54" t="s">
        <v>2026</v>
      </c>
      <c r="C168" s="55"/>
      <c r="D168" s="55"/>
      <c r="E168" s="129"/>
      <c r="F168" s="55"/>
      <c r="G168" s="447"/>
    </row>
    <row r="169" spans="1:8" s="107" customFormat="1">
      <c r="A169" s="130" t="s">
        <v>1421</v>
      </c>
      <c r="B169" s="54" t="s">
        <v>1436</v>
      </c>
      <c r="C169" s="55" t="s">
        <v>82</v>
      </c>
      <c r="D169" s="55">
        <v>2</v>
      </c>
      <c r="E169" s="823"/>
      <c r="F169" s="55">
        <f>D169*E169</f>
        <v>0</v>
      </c>
      <c r="G169" s="447"/>
    </row>
    <row r="170" spans="1:8" s="107" customFormat="1">
      <c r="A170" s="396" t="s">
        <v>1433</v>
      </c>
      <c r="B170" s="54" t="s">
        <v>1437</v>
      </c>
      <c r="C170" s="55" t="s">
        <v>82</v>
      </c>
      <c r="D170" s="55">
        <v>1</v>
      </c>
      <c r="E170" s="833"/>
      <c r="F170" s="55">
        <f>D170*E170</f>
        <v>0</v>
      </c>
      <c r="G170" s="447"/>
    </row>
    <row r="171" spans="1:8" s="107" customFormat="1" ht="178.5">
      <c r="A171" s="128" t="s">
        <v>265</v>
      </c>
      <c r="B171" s="54" t="s">
        <v>1872</v>
      </c>
      <c r="C171" s="55" t="s">
        <v>119</v>
      </c>
      <c r="D171" s="55">
        <v>159</v>
      </c>
      <c r="E171" s="823"/>
      <c r="F171" s="464">
        <f>D171*E171</f>
        <v>0</v>
      </c>
      <c r="G171" s="447"/>
    </row>
    <row r="172" spans="1:8" s="5" customFormat="1">
      <c r="A172" s="126"/>
      <c r="B172" s="126" t="s">
        <v>399</v>
      </c>
      <c r="C172" s="73"/>
      <c r="D172" s="73"/>
      <c r="E172" s="73"/>
      <c r="F172" s="73"/>
      <c r="G172" s="451"/>
      <c r="H172" s="107"/>
    </row>
    <row r="173" spans="1:8" s="3" customFormat="1" ht="81" customHeight="1">
      <c r="A173" s="130" t="s">
        <v>328</v>
      </c>
      <c r="B173" s="188" t="s">
        <v>1971</v>
      </c>
      <c r="C173" s="80" t="s">
        <v>92</v>
      </c>
      <c r="D173" s="55">
        <v>1</v>
      </c>
      <c r="E173" s="823"/>
      <c r="F173" s="55">
        <f>D173*E173</f>
        <v>0</v>
      </c>
      <c r="G173" s="452"/>
      <c r="H173" s="107"/>
    </row>
    <row r="174" spans="1:8" s="3" customFormat="1" ht="81" customHeight="1">
      <c r="A174" s="130" t="s">
        <v>1396</v>
      </c>
      <c r="B174" s="188" t="s">
        <v>585</v>
      </c>
      <c r="C174" s="80" t="s">
        <v>92</v>
      </c>
      <c r="D174" s="55">
        <v>1</v>
      </c>
      <c r="E174" s="823"/>
      <c r="F174" s="55">
        <f>D174*E174</f>
        <v>0</v>
      </c>
      <c r="G174" s="452"/>
      <c r="H174" s="107"/>
    </row>
    <row r="175" spans="1:8" ht="13.5" thickBot="1">
      <c r="B175" s="16"/>
      <c r="C175" s="90"/>
      <c r="D175" s="91"/>
      <c r="E175" s="90"/>
      <c r="F175" s="90"/>
      <c r="H175" s="107"/>
    </row>
    <row r="176" spans="1:8" s="5" customFormat="1" ht="14.25" thickTop="1" thickBot="1">
      <c r="A176" s="93"/>
      <c r="B176" s="94" t="s">
        <v>9</v>
      </c>
      <c r="C176" s="95"/>
      <c r="D176" s="96"/>
      <c r="E176" s="95"/>
      <c r="F176" s="96">
        <f>SUM(F155:F175)</f>
        <v>0</v>
      </c>
      <c r="G176" s="447"/>
      <c r="H176" s="107"/>
    </row>
    <row r="177" spans="1:12" ht="13.5" thickTop="1">
      <c r="H177" s="107"/>
    </row>
    <row r="178" spans="1:12" s="5" customFormat="1">
      <c r="A178" s="114" t="str">
        <f>'A.REK GO OBJEKT'!A31</f>
        <v>B.vi</v>
      </c>
      <c r="B178" s="15" t="s">
        <v>90</v>
      </c>
      <c r="C178" s="470"/>
      <c r="D178" s="471"/>
      <c r="E178" s="470"/>
      <c r="F178" s="470"/>
      <c r="G178" s="447"/>
      <c r="H178" s="107"/>
      <c r="I178" s="1"/>
    </row>
    <row r="179" spans="1:12" s="5" customFormat="1">
      <c r="A179" s="89"/>
      <c r="B179" s="15"/>
      <c r="C179" s="470"/>
      <c r="D179" s="471"/>
      <c r="E179" s="470"/>
      <c r="F179" s="470"/>
      <c r="G179" s="447"/>
      <c r="H179" s="107"/>
      <c r="I179" s="1"/>
    </row>
    <row r="180" spans="1:12" s="5" customFormat="1" ht="25.5">
      <c r="A180" s="98"/>
      <c r="B180" s="472" t="s">
        <v>91</v>
      </c>
      <c r="C180" s="473"/>
      <c r="D180" s="474"/>
      <c r="E180" s="473"/>
      <c r="F180" s="475"/>
      <c r="G180" s="447"/>
      <c r="H180" s="107"/>
      <c r="I180" s="1"/>
    </row>
    <row r="181" spans="1:12" s="5" customFormat="1" ht="38.25">
      <c r="A181" s="101"/>
      <c r="B181" s="476" t="s">
        <v>159</v>
      </c>
      <c r="C181" s="470"/>
      <c r="D181" s="471"/>
      <c r="E181" s="470"/>
      <c r="F181" s="477"/>
      <c r="G181" s="447"/>
      <c r="H181" s="107"/>
      <c r="I181" s="1"/>
    </row>
    <row r="182" spans="1:12" s="5" customFormat="1" ht="63.75">
      <c r="A182" s="101"/>
      <c r="B182" s="478" t="s">
        <v>146</v>
      </c>
      <c r="C182" s="470"/>
      <c r="D182" s="471"/>
      <c r="E182" s="470"/>
      <c r="F182" s="477"/>
      <c r="G182" s="447"/>
      <c r="H182" s="107"/>
      <c r="I182" s="1"/>
    </row>
    <row r="183" spans="1:12" s="5" customFormat="1" ht="127.5">
      <c r="A183" s="142"/>
      <c r="B183" s="479" t="s">
        <v>273</v>
      </c>
      <c r="C183" s="480"/>
      <c r="D183" s="481"/>
      <c r="E183" s="480"/>
      <c r="F183" s="482"/>
      <c r="G183" s="447"/>
      <c r="H183" s="107"/>
      <c r="I183" s="1"/>
    </row>
    <row r="184" spans="1:12" s="5" customFormat="1">
      <c r="A184" s="102" t="s">
        <v>11</v>
      </c>
      <c r="B184" s="483" t="s">
        <v>12</v>
      </c>
      <c r="C184" s="484" t="s">
        <v>13</v>
      </c>
      <c r="D184" s="485" t="s">
        <v>14</v>
      </c>
      <c r="E184" s="486" t="s">
        <v>15</v>
      </c>
      <c r="F184" s="485" t="s">
        <v>16</v>
      </c>
      <c r="G184" s="447"/>
      <c r="H184" s="107"/>
      <c r="I184" s="1"/>
    </row>
    <row r="185" spans="1:12" s="5" customFormat="1" ht="76.5">
      <c r="A185" s="130" t="s">
        <v>35</v>
      </c>
      <c r="B185" s="518" t="s">
        <v>2008</v>
      </c>
      <c r="C185" s="488" t="s">
        <v>117</v>
      </c>
      <c r="D185" s="464">
        <v>60</v>
      </c>
      <c r="E185" s="846"/>
      <c r="F185" s="464">
        <f t="shared" ref="F185:F196" si="2">D185*E185</f>
        <v>0</v>
      </c>
      <c r="G185" s="447"/>
      <c r="H185" s="107"/>
      <c r="I185" s="1"/>
    </row>
    <row r="186" spans="1:12" s="5" customFormat="1" ht="114.75">
      <c r="A186" s="130" t="s">
        <v>81</v>
      </c>
      <c r="B186" s="518" t="s">
        <v>1877</v>
      </c>
      <c r="C186" s="488" t="s">
        <v>117</v>
      </c>
      <c r="D186" s="464">
        <v>14.5</v>
      </c>
      <c r="E186" s="846"/>
      <c r="F186" s="464">
        <f t="shared" si="2"/>
        <v>0</v>
      </c>
      <c r="G186" s="449"/>
      <c r="H186" s="107"/>
      <c r="I186"/>
      <c r="J186"/>
      <c r="K186"/>
      <c r="L186"/>
    </row>
    <row r="187" spans="1:12" s="5" customFormat="1" ht="25.5">
      <c r="A187" s="130" t="s">
        <v>95</v>
      </c>
      <c r="B187" s="487" t="s">
        <v>578</v>
      </c>
      <c r="C187" s="488" t="s">
        <v>80</v>
      </c>
      <c r="D187" s="464">
        <v>128</v>
      </c>
      <c r="E187" s="846"/>
      <c r="F187" s="464">
        <f t="shared" si="2"/>
        <v>0</v>
      </c>
      <c r="G187" s="449"/>
      <c r="H187" s="107"/>
      <c r="I187"/>
      <c r="J187"/>
      <c r="K187"/>
      <c r="L187"/>
    </row>
    <row r="188" spans="1:12" s="5" customFormat="1" ht="51">
      <c r="A188" s="130">
        <v>4</v>
      </c>
      <c r="B188" s="487" t="s">
        <v>579</v>
      </c>
      <c r="C188" s="488" t="s">
        <v>80</v>
      </c>
      <c r="D188" s="464">
        <v>1193</v>
      </c>
      <c r="E188" s="846"/>
      <c r="F188" s="464">
        <f t="shared" si="2"/>
        <v>0</v>
      </c>
      <c r="G188" s="449"/>
      <c r="H188" s="107"/>
      <c r="I188"/>
      <c r="J188"/>
      <c r="K188"/>
      <c r="L188"/>
    </row>
    <row r="189" spans="1:12" s="5" customFormat="1" ht="15">
      <c r="A189" s="516" t="s">
        <v>1867</v>
      </c>
      <c r="B189" s="517" t="s">
        <v>1866</v>
      </c>
      <c r="C189" s="488" t="s">
        <v>80</v>
      </c>
      <c r="D189" s="464">
        <v>220</v>
      </c>
      <c r="E189" s="850"/>
      <c r="F189" s="515">
        <f t="shared" si="2"/>
        <v>0</v>
      </c>
      <c r="G189" s="449"/>
      <c r="H189" s="107"/>
      <c r="I189"/>
      <c r="J189"/>
      <c r="K189"/>
      <c r="L189"/>
    </row>
    <row r="190" spans="1:12" s="5" customFormat="1" ht="76.5">
      <c r="A190" s="130" t="s">
        <v>97</v>
      </c>
      <c r="B190" s="518" t="s">
        <v>2009</v>
      </c>
      <c r="C190" s="488" t="s">
        <v>80</v>
      </c>
      <c r="D190" s="464">
        <v>1193</v>
      </c>
      <c r="E190" s="846"/>
      <c r="F190" s="464">
        <f t="shared" si="2"/>
        <v>0</v>
      </c>
      <c r="G190" s="449"/>
      <c r="H190" s="107"/>
      <c r="I190"/>
      <c r="J190"/>
      <c r="K190"/>
      <c r="L190"/>
    </row>
    <row r="191" spans="1:12" s="5" customFormat="1" ht="38.25">
      <c r="A191" s="130" t="s">
        <v>98</v>
      </c>
      <c r="B191" s="518" t="s">
        <v>2010</v>
      </c>
      <c r="C191" s="488" t="s">
        <v>80</v>
      </c>
      <c r="D191" s="464">
        <v>1193</v>
      </c>
      <c r="E191" s="846"/>
      <c r="F191" s="464">
        <f t="shared" si="2"/>
        <v>0</v>
      </c>
      <c r="G191" s="449"/>
      <c r="H191" s="107"/>
      <c r="I191"/>
      <c r="J191"/>
      <c r="K191"/>
      <c r="L191"/>
    </row>
    <row r="192" spans="1:12" s="5" customFormat="1" ht="63.75">
      <c r="A192" s="130" t="s">
        <v>99</v>
      </c>
      <c r="B192" s="518" t="s">
        <v>2011</v>
      </c>
      <c r="C192" s="488" t="s">
        <v>80</v>
      </c>
      <c r="D192" s="464">
        <v>1193</v>
      </c>
      <c r="E192" s="846"/>
      <c r="F192" s="464">
        <f t="shared" si="2"/>
        <v>0</v>
      </c>
      <c r="G192" s="449"/>
      <c r="H192" s="107"/>
      <c r="I192"/>
      <c r="J192"/>
      <c r="K192"/>
      <c r="L192"/>
    </row>
    <row r="193" spans="1:12" s="5" customFormat="1" ht="204">
      <c r="A193" s="130" t="s">
        <v>100</v>
      </c>
      <c r="B193" s="518" t="s">
        <v>1871</v>
      </c>
      <c r="C193" s="488" t="s">
        <v>80</v>
      </c>
      <c r="D193" s="464">
        <v>1193</v>
      </c>
      <c r="E193" s="846"/>
      <c r="F193" s="464">
        <f t="shared" si="2"/>
        <v>0</v>
      </c>
      <c r="G193" s="449"/>
      <c r="H193" s="107"/>
      <c r="I193"/>
      <c r="J193"/>
      <c r="K193"/>
      <c r="L193"/>
    </row>
    <row r="194" spans="1:12" s="5" customFormat="1" ht="102">
      <c r="A194" s="130" t="s">
        <v>244</v>
      </c>
      <c r="B194" s="518" t="s">
        <v>2012</v>
      </c>
      <c r="C194" s="488" t="s">
        <v>368</v>
      </c>
      <c r="D194" s="464">
        <v>202</v>
      </c>
      <c r="E194" s="846"/>
      <c r="F194" s="464">
        <f t="shared" si="2"/>
        <v>0</v>
      </c>
      <c r="G194" s="449"/>
      <c r="H194" s="107"/>
      <c r="I194"/>
      <c r="J194"/>
      <c r="K194"/>
      <c r="L194"/>
    </row>
    <row r="195" spans="1:12" s="5" customFormat="1" ht="89.25">
      <c r="A195" s="130" t="s">
        <v>245</v>
      </c>
      <c r="B195" s="487" t="s">
        <v>581</v>
      </c>
      <c r="C195" s="488" t="s">
        <v>368</v>
      </c>
      <c r="D195" s="464">
        <v>104</v>
      </c>
      <c r="E195" s="846"/>
      <c r="F195" s="464">
        <f t="shared" si="2"/>
        <v>0</v>
      </c>
      <c r="G195" s="449"/>
      <c r="H195" s="107"/>
      <c r="I195"/>
      <c r="J195"/>
      <c r="K195"/>
      <c r="L195"/>
    </row>
    <row r="196" spans="1:12" s="5" customFormat="1" ht="76.5">
      <c r="A196" s="130" t="s">
        <v>246</v>
      </c>
      <c r="B196" s="518" t="s">
        <v>2013</v>
      </c>
      <c r="C196" s="488" t="s">
        <v>82</v>
      </c>
      <c r="D196" s="464">
        <v>187</v>
      </c>
      <c r="E196" s="846"/>
      <c r="F196" s="464">
        <f t="shared" si="2"/>
        <v>0</v>
      </c>
      <c r="G196" s="449"/>
      <c r="H196" s="107"/>
      <c r="I196"/>
      <c r="J196"/>
      <c r="K196"/>
      <c r="L196"/>
    </row>
    <row r="197" spans="1:12" s="5" customFormat="1" ht="114.75">
      <c r="A197" s="130" t="s">
        <v>265</v>
      </c>
      <c r="B197" s="54" t="s">
        <v>582</v>
      </c>
      <c r="C197" s="80"/>
      <c r="D197" s="464"/>
      <c r="E197" s="129"/>
      <c r="F197" s="464"/>
      <c r="G197" s="449"/>
      <c r="H197" s="107"/>
      <c r="I197"/>
      <c r="J197"/>
      <c r="K197"/>
      <c r="L197"/>
    </row>
    <row r="198" spans="1:12" s="5" customFormat="1" ht="25.5">
      <c r="A198" s="130" t="s">
        <v>436</v>
      </c>
      <c r="B198" s="54" t="s">
        <v>2014</v>
      </c>
      <c r="C198" s="80" t="s">
        <v>143</v>
      </c>
      <c r="D198" s="464">
        <v>104</v>
      </c>
      <c r="E198" s="823"/>
      <c r="F198" s="464">
        <f t="shared" ref="F198:F204" si="3">D198*E198</f>
        <v>0</v>
      </c>
      <c r="G198" s="449"/>
      <c r="H198" s="107"/>
      <c r="I198"/>
      <c r="J198"/>
      <c r="K198"/>
      <c r="L198"/>
    </row>
    <row r="199" spans="1:12" s="5" customFormat="1" ht="89.25">
      <c r="A199" s="130" t="s">
        <v>266</v>
      </c>
      <c r="B199" s="518" t="s">
        <v>2015</v>
      </c>
      <c r="C199" s="488" t="s">
        <v>82</v>
      </c>
      <c r="D199" s="464">
        <v>4</v>
      </c>
      <c r="E199" s="846"/>
      <c r="F199" s="464">
        <f t="shared" si="3"/>
        <v>0</v>
      </c>
      <c r="G199" s="449"/>
      <c r="H199" s="107"/>
      <c r="I199"/>
      <c r="J199"/>
      <c r="K199"/>
      <c r="L199"/>
    </row>
    <row r="200" spans="1:12" s="5" customFormat="1" ht="76.5">
      <c r="A200" s="130" t="s">
        <v>247</v>
      </c>
      <c r="B200" s="54" t="s">
        <v>2016</v>
      </c>
      <c r="C200" s="488" t="s">
        <v>82</v>
      </c>
      <c r="D200" s="464">
        <v>28</v>
      </c>
      <c r="E200" s="846"/>
      <c r="F200" s="464">
        <f t="shared" si="3"/>
        <v>0</v>
      </c>
      <c r="G200" s="449"/>
      <c r="H200" s="107"/>
      <c r="I200"/>
      <c r="J200"/>
      <c r="K200"/>
      <c r="L200"/>
    </row>
    <row r="201" spans="1:12" s="5" customFormat="1" ht="63.75">
      <c r="A201" s="130" t="s">
        <v>267</v>
      </c>
      <c r="B201" s="54" t="s">
        <v>2017</v>
      </c>
      <c r="C201" s="80" t="s">
        <v>143</v>
      </c>
      <c r="D201" s="464">
        <v>258</v>
      </c>
      <c r="E201" s="846"/>
      <c r="F201" s="464">
        <f t="shared" si="3"/>
        <v>0</v>
      </c>
      <c r="G201" s="449"/>
      <c r="H201" s="107"/>
      <c r="I201"/>
      <c r="J201"/>
      <c r="K201"/>
      <c r="L201"/>
    </row>
    <row r="202" spans="1:12" s="5" customFormat="1" ht="89.25">
      <c r="A202" s="130" t="s">
        <v>268</v>
      </c>
      <c r="B202" s="54" t="s">
        <v>2005</v>
      </c>
      <c r="C202" s="80" t="s">
        <v>567</v>
      </c>
      <c r="D202" s="464">
        <v>1193</v>
      </c>
      <c r="E202" s="846"/>
      <c r="F202" s="464">
        <f t="shared" si="3"/>
        <v>0</v>
      </c>
      <c r="G202" s="449"/>
      <c r="H202" s="107"/>
      <c r="I202"/>
      <c r="J202"/>
      <c r="K202"/>
      <c r="L202"/>
    </row>
    <row r="203" spans="1:12" s="5" customFormat="1" ht="38.25">
      <c r="A203" s="130" t="s">
        <v>269</v>
      </c>
      <c r="B203" s="54" t="s">
        <v>2018</v>
      </c>
      <c r="C203" s="80" t="s">
        <v>82</v>
      </c>
      <c r="D203" s="464">
        <v>5</v>
      </c>
      <c r="E203" s="846"/>
      <c r="F203" s="464">
        <f t="shared" si="3"/>
        <v>0</v>
      </c>
      <c r="G203" s="449"/>
      <c r="H203" s="107"/>
      <c r="I203"/>
      <c r="J203"/>
      <c r="K203"/>
      <c r="L203"/>
    </row>
    <row r="204" spans="1:12" s="5" customFormat="1" ht="63.75">
      <c r="A204" s="130" t="s">
        <v>270</v>
      </c>
      <c r="B204" s="54" t="s">
        <v>1893</v>
      </c>
      <c r="C204" s="488" t="s">
        <v>80</v>
      </c>
      <c r="D204" s="464">
        <v>220</v>
      </c>
      <c r="E204" s="846"/>
      <c r="F204" s="464">
        <f t="shared" si="3"/>
        <v>0</v>
      </c>
      <c r="G204" s="449"/>
      <c r="H204" s="107"/>
      <c r="I204"/>
      <c r="J204"/>
      <c r="K204"/>
      <c r="L204"/>
    </row>
    <row r="205" spans="1:12" s="5" customFormat="1" ht="12" customHeight="1">
      <c r="A205" s="82"/>
      <c r="B205" s="489" t="s">
        <v>580</v>
      </c>
      <c r="C205" s="485"/>
      <c r="D205" s="73"/>
      <c r="E205" s="72"/>
      <c r="F205" s="73"/>
      <c r="G205" s="447"/>
      <c r="H205" s="107"/>
    </row>
    <row r="206" spans="1:12" s="5" customFormat="1" ht="76.5">
      <c r="A206" s="130" t="s">
        <v>283</v>
      </c>
      <c r="B206" s="518" t="s">
        <v>2006</v>
      </c>
      <c r="C206" s="488" t="s">
        <v>80</v>
      </c>
      <c r="D206" s="464">
        <v>210</v>
      </c>
      <c r="E206" s="846"/>
      <c r="F206" s="464">
        <f>D206*E206</f>
        <v>0</v>
      </c>
      <c r="G206" s="449"/>
      <c r="H206" s="107"/>
      <c r="I206"/>
      <c r="J206"/>
      <c r="K206"/>
      <c r="L206"/>
    </row>
    <row r="207" spans="1:12" s="5" customFormat="1" ht="51">
      <c r="A207" s="130" t="s">
        <v>284</v>
      </c>
      <c r="B207" s="518" t="s">
        <v>2007</v>
      </c>
      <c r="C207" s="488" t="s">
        <v>80</v>
      </c>
      <c r="D207" s="464">
        <v>210</v>
      </c>
      <c r="E207" s="846"/>
      <c r="F207" s="464">
        <f>D207*E207</f>
        <v>0</v>
      </c>
      <c r="G207" s="449"/>
      <c r="H207" s="107"/>
      <c r="I207"/>
      <c r="J207"/>
      <c r="K207"/>
      <c r="L207"/>
    </row>
    <row r="208" spans="1:12" s="5" customFormat="1" ht="12" customHeight="1">
      <c r="A208" s="82"/>
      <c r="B208" s="489" t="s">
        <v>345</v>
      </c>
      <c r="C208" s="485"/>
      <c r="D208" s="73"/>
      <c r="E208" s="72"/>
      <c r="F208" s="73"/>
      <c r="G208" s="447"/>
      <c r="H208" s="107"/>
    </row>
    <row r="209" spans="1:12" ht="89.25">
      <c r="A209" s="128" t="s">
        <v>298</v>
      </c>
      <c r="B209" s="49" t="s">
        <v>1896</v>
      </c>
      <c r="C209" s="464" t="s">
        <v>368</v>
      </c>
      <c r="D209" s="55">
        <v>71.5</v>
      </c>
      <c r="E209" s="823"/>
      <c r="F209" s="55">
        <f>D209*E209</f>
        <v>0</v>
      </c>
      <c r="H209" s="107"/>
    </row>
    <row r="210" spans="1:12" s="5" customFormat="1">
      <c r="A210" s="126"/>
      <c r="B210" s="126" t="s">
        <v>626</v>
      </c>
      <c r="C210" s="73"/>
      <c r="D210" s="73"/>
      <c r="E210" s="73"/>
      <c r="F210" s="73"/>
      <c r="G210" s="447"/>
      <c r="H210" s="107"/>
      <c r="I210" s="1"/>
    </row>
    <row r="211" spans="1:12" s="5" customFormat="1" ht="38.25">
      <c r="A211" s="130" t="s">
        <v>299</v>
      </c>
      <c r="B211" s="518" t="s">
        <v>2021</v>
      </c>
      <c r="C211" s="488" t="s">
        <v>80</v>
      </c>
      <c r="D211" s="464">
        <v>13.6</v>
      </c>
      <c r="E211" s="846"/>
      <c r="F211" s="464">
        <f t="shared" ref="F211:F217" si="4">D211*E211</f>
        <v>0</v>
      </c>
      <c r="G211" s="449"/>
      <c r="H211" s="107"/>
      <c r="I211"/>
      <c r="J211"/>
      <c r="K211"/>
      <c r="L211"/>
    </row>
    <row r="212" spans="1:12" s="5" customFormat="1" ht="38.25">
      <c r="A212" s="130" t="s">
        <v>288</v>
      </c>
      <c r="B212" s="487" t="s">
        <v>583</v>
      </c>
      <c r="C212" s="488" t="s">
        <v>80</v>
      </c>
      <c r="D212" s="464">
        <v>13.6</v>
      </c>
      <c r="E212" s="846"/>
      <c r="F212" s="464">
        <f t="shared" si="4"/>
        <v>0</v>
      </c>
      <c r="G212" s="449"/>
      <c r="H212" s="107"/>
      <c r="I212"/>
      <c r="J212"/>
      <c r="K212"/>
      <c r="L212"/>
    </row>
    <row r="213" spans="1:12" s="5" customFormat="1" ht="38.25">
      <c r="A213" s="130" t="s">
        <v>289</v>
      </c>
      <c r="B213" s="487" t="s">
        <v>586</v>
      </c>
      <c r="C213" s="488" t="s">
        <v>368</v>
      </c>
      <c r="D213" s="464">
        <v>14.5</v>
      </c>
      <c r="E213" s="846"/>
      <c r="F213" s="464">
        <f t="shared" si="4"/>
        <v>0</v>
      </c>
      <c r="G213" s="449"/>
      <c r="H213" s="107"/>
      <c r="I213"/>
      <c r="J213"/>
      <c r="K213"/>
      <c r="L213"/>
    </row>
    <row r="214" spans="1:12" s="5" customFormat="1" ht="38.25">
      <c r="A214" s="130" t="s">
        <v>1383</v>
      </c>
      <c r="B214" s="518" t="s">
        <v>2020</v>
      </c>
      <c r="C214" s="80" t="s">
        <v>80</v>
      </c>
      <c r="D214" s="464">
        <v>13.6</v>
      </c>
      <c r="E214" s="846"/>
      <c r="F214" s="464">
        <f t="shared" si="4"/>
        <v>0</v>
      </c>
      <c r="G214" s="449"/>
      <c r="H214" s="107"/>
      <c r="I214"/>
      <c r="J214"/>
      <c r="K214"/>
      <c r="L214"/>
    </row>
    <row r="215" spans="1:12" s="5" customFormat="1" ht="102">
      <c r="A215" s="130" t="s">
        <v>300</v>
      </c>
      <c r="B215" s="518" t="s">
        <v>2019</v>
      </c>
      <c r="C215" s="80" t="s">
        <v>80</v>
      </c>
      <c r="D215" s="464">
        <v>13.6</v>
      </c>
      <c r="E215" s="846"/>
      <c r="F215" s="464">
        <f t="shared" si="4"/>
        <v>0</v>
      </c>
      <c r="G215" s="449"/>
      <c r="H215" s="107"/>
      <c r="I215"/>
      <c r="J215"/>
      <c r="K215"/>
      <c r="L215"/>
    </row>
    <row r="216" spans="1:12" s="5" customFormat="1" ht="51">
      <c r="A216" s="130" t="s">
        <v>318</v>
      </c>
      <c r="B216" s="487" t="s">
        <v>630</v>
      </c>
      <c r="C216" s="488" t="s">
        <v>82</v>
      </c>
      <c r="D216" s="464">
        <v>2</v>
      </c>
      <c r="E216" s="846"/>
      <c r="F216" s="464">
        <f t="shared" si="4"/>
        <v>0</v>
      </c>
      <c r="G216" s="449"/>
      <c r="H216" s="107"/>
      <c r="I216"/>
      <c r="J216"/>
      <c r="K216"/>
      <c r="L216"/>
    </row>
    <row r="217" spans="1:12" s="5" customFormat="1" ht="25.5">
      <c r="A217" s="130" t="s">
        <v>319</v>
      </c>
      <c r="B217" s="487" t="s">
        <v>629</v>
      </c>
      <c r="C217" s="488" t="s">
        <v>82</v>
      </c>
      <c r="D217" s="464">
        <v>2</v>
      </c>
      <c r="E217" s="846"/>
      <c r="F217" s="464">
        <f t="shared" si="4"/>
        <v>0</v>
      </c>
      <c r="G217" s="449"/>
      <c r="H217" s="107"/>
      <c r="I217"/>
      <c r="J217"/>
      <c r="K217"/>
      <c r="L217"/>
    </row>
    <row r="218" spans="1:12" s="5" customFormat="1">
      <c r="A218" s="126"/>
      <c r="B218" s="126" t="s">
        <v>627</v>
      </c>
      <c r="C218" s="73"/>
      <c r="D218" s="73"/>
      <c r="E218" s="73"/>
      <c r="F218" s="73"/>
      <c r="G218" s="447"/>
      <c r="H218" s="107"/>
      <c r="I218" s="1"/>
    </row>
    <row r="219" spans="1:12" s="5" customFormat="1" ht="25.5">
      <c r="A219" s="130" t="s">
        <v>320</v>
      </c>
      <c r="B219" s="487" t="s">
        <v>628</v>
      </c>
      <c r="C219" s="80" t="s">
        <v>80</v>
      </c>
      <c r="D219" s="464">
        <v>4.5</v>
      </c>
      <c r="E219" s="846"/>
      <c r="F219" s="464">
        <f t="shared" ref="F219:F224" si="5">D219*E219</f>
        <v>0</v>
      </c>
      <c r="G219" s="449"/>
      <c r="H219" s="107"/>
      <c r="I219"/>
      <c r="J219"/>
      <c r="K219"/>
      <c r="L219"/>
    </row>
    <row r="220" spans="1:12" s="5" customFormat="1" ht="25.5">
      <c r="A220" s="130" t="s">
        <v>311</v>
      </c>
      <c r="B220" s="487" t="s">
        <v>584</v>
      </c>
      <c r="C220" s="80" t="s">
        <v>80</v>
      </c>
      <c r="D220" s="464">
        <v>4.5</v>
      </c>
      <c r="E220" s="846"/>
      <c r="F220" s="464">
        <f t="shared" si="5"/>
        <v>0</v>
      </c>
      <c r="G220" s="449"/>
      <c r="H220" s="107"/>
      <c r="I220"/>
      <c r="J220"/>
      <c r="K220"/>
      <c r="L220"/>
    </row>
    <row r="221" spans="1:12" s="5" customFormat="1" ht="38.25">
      <c r="A221" s="130" t="s">
        <v>312</v>
      </c>
      <c r="B221" s="487" t="s">
        <v>586</v>
      </c>
      <c r="C221" s="80" t="s">
        <v>368</v>
      </c>
      <c r="D221" s="464">
        <v>7</v>
      </c>
      <c r="E221" s="846"/>
      <c r="F221" s="464">
        <f t="shared" si="5"/>
        <v>0</v>
      </c>
      <c r="G221" s="449"/>
      <c r="H221" s="107"/>
      <c r="I221"/>
      <c r="J221"/>
      <c r="K221"/>
      <c r="L221"/>
    </row>
    <row r="222" spans="1:12" s="5" customFormat="1" ht="25.5">
      <c r="A222" s="130" t="s">
        <v>313</v>
      </c>
      <c r="B222" s="487" t="s">
        <v>631</v>
      </c>
      <c r="C222" s="80" t="s">
        <v>80</v>
      </c>
      <c r="D222" s="464">
        <v>4.5</v>
      </c>
      <c r="E222" s="846"/>
      <c r="F222" s="464">
        <f t="shared" si="5"/>
        <v>0</v>
      </c>
      <c r="G222" s="449"/>
      <c r="H222" s="107"/>
      <c r="I222"/>
      <c r="J222"/>
      <c r="K222"/>
      <c r="L222"/>
    </row>
    <row r="223" spans="1:12" s="5" customFormat="1" ht="102">
      <c r="A223" s="130" t="s">
        <v>314</v>
      </c>
      <c r="B223" s="518" t="s">
        <v>2019</v>
      </c>
      <c r="C223" s="80" t="s">
        <v>80</v>
      </c>
      <c r="D223" s="464">
        <v>4.5</v>
      </c>
      <c r="E223" s="846"/>
      <c r="F223" s="464">
        <f t="shared" si="5"/>
        <v>0</v>
      </c>
      <c r="G223" s="449"/>
      <c r="H223" s="107"/>
      <c r="I223"/>
      <c r="J223"/>
      <c r="K223"/>
      <c r="L223"/>
    </row>
    <row r="224" spans="1:12" s="5" customFormat="1" ht="51">
      <c r="A224" s="130" t="s">
        <v>315</v>
      </c>
      <c r="B224" s="518" t="s">
        <v>2028</v>
      </c>
      <c r="C224" s="488" t="s">
        <v>82</v>
      </c>
      <c r="D224" s="464">
        <v>1</v>
      </c>
      <c r="E224" s="846"/>
      <c r="F224" s="464">
        <f t="shared" si="5"/>
        <v>0</v>
      </c>
      <c r="G224" s="449"/>
      <c r="H224" s="107"/>
      <c r="I224"/>
      <c r="J224"/>
      <c r="K224"/>
      <c r="L224"/>
    </row>
    <row r="225" spans="1:12" s="107" customFormat="1">
      <c r="A225" s="126"/>
      <c r="B225" s="126" t="s">
        <v>277</v>
      </c>
      <c r="C225" s="83"/>
      <c r="D225" s="83"/>
      <c r="E225" s="83"/>
      <c r="F225" s="83"/>
      <c r="G225" s="447"/>
      <c r="I225" s="58"/>
    </row>
    <row r="226" spans="1:12" s="5" customFormat="1" ht="15">
      <c r="A226" s="130" t="s">
        <v>316</v>
      </c>
      <c r="B226" s="536" t="s">
        <v>1900</v>
      </c>
      <c r="C226" s="510"/>
      <c r="D226" s="464"/>
      <c r="E226" s="492"/>
      <c r="F226" s="464"/>
      <c r="G226" s="449"/>
      <c r="H226" s="107"/>
      <c r="I226"/>
      <c r="J226"/>
      <c r="K226"/>
      <c r="L226"/>
    </row>
    <row r="227" spans="1:12" s="5" customFormat="1" ht="51">
      <c r="A227" s="534" t="s">
        <v>1897</v>
      </c>
      <c r="B227" s="536" t="s">
        <v>2029</v>
      </c>
      <c r="C227" s="510" t="s">
        <v>80</v>
      </c>
      <c r="D227" s="464">
        <v>163</v>
      </c>
      <c r="E227" s="851"/>
      <c r="F227" s="535">
        <f>D227*E227</f>
        <v>0</v>
      </c>
      <c r="G227" s="449"/>
      <c r="H227" s="107"/>
      <c r="I227"/>
      <c r="J227"/>
      <c r="K227"/>
      <c r="L227"/>
    </row>
    <row r="228" spans="1:12" s="5" customFormat="1" ht="102">
      <c r="A228" s="514" t="s">
        <v>1898</v>
      </c>
      <c r="B228" s="537" t="s">
        <v>2019</v>
      </c>
      <c r="C228" s="510" t="s">
        <v>80</v>
      </c>
      <c r="D228" s="464">
        <v>163</v>
      </c>
      <c r="E228" s="850"/>
      <c r="F228" s="535">
        <f>D228*E228</f>
        <v>0</v>
      </c>
      <c r="G228" s="449"/>
      <c r="H228" s="107"/>
      <c r="I228"/>
      <c r="J228"/>
      <c r="K228"/>
      <c r="L228"/>
    </row>
    <row r="229" spans="1:12" s="5" customFormat="1" ht="25.5">
      <c r="A229" s="514" t="s">
        <v>1899</v>
      </c>
      <c r="B229" s="537" t="s">
        <v>2059</v>
      </c>
      <c r="C229" s="510" t="s">
        <v>80</v>
      </c>
      <c r="D229" s="464">
        <v>163</v>
      </c>
      <c r="E229" s="850"/>
      <c r="F229" s="535">
        <f>D229*E229</f>
        <v>0</v>
      </c>
      <c r="G229" s="449"/>
      <c r="H229" s="107"/>
      <c r="I229"/>
      <c r="J229"/>
      <c r="K229"/>
      <c r="L229"/>
    </row>
    <row r="230" spans="1:12" s="5" customFormat="1" ht="63.75">
      <c r="A230" s="130" t="s">
        <v>321</v>
      </c>
      <c r="B230" s="526" t="s">
        <v>2025</v>
      </c>
      <c r="C230" s="490" t="s">
        <v>82</v>
      </c>
      <c r="D230" s="491">
        <v>4</v>
      </c>
      <c r="E230" s="852"/>
      <c r="F230" s="491">
        <f>D230*E230</f>
        <v>0</v>
      </c>
      <c r="G230" s="447"/>
      <c r="H230" s="107"/>
      <c r="I230" s="1"/>
    </row>
    <row r="231" spans="1:12" s="5" customFormat="1" ht="25.5">
      <c r="A231" s="130" t="s">
        <v>322</v>
      </c>
      <c r="B231" s="526" t="s">
        <v>441</v>
      </c>
      <c r="C231" s="490" t="s">
        <v>82</v>
      </c>
      <c r="D231" s="491">
        <v>4</v>
      </c>
      <c r="E231" s="852"/>
      <c r="F231" s="491">
        <f>D231*E231</f>
        <v>0</v>
      </c>
      <c r="G231" s="447"/>
      <c r="H231" s="107"/>
      <c r="I231" s="1"/>
    </row>
    <row r="232" spans="1:12" s="5" customFormat="1" ht="54" customHeight="1">
      <c r="A232" s="130" t="s">
        <v>317</v>
      </c>
      <c r="B232" s="54" t="s">
        <v>400</v>
      </c>
      <c r="C232" s="488"/>
      <c r="D232" s="464"/>
      <c r="E232" s="492"/>
      <c r="F232" s="464"/>
      <c r="G232" s="447"/>
      <c r="H232" s="107"/>
      <c r="I232" s="1"/>
    </row>
    <row r="233" spans="1:12" s="5" customFormat="1">
      <c r="A233" s="130" t="s">
        <v>1439</v>
      </c>
      <c r="B233" s="54" t="s">
        <v>282</v>
      </c>
      <c r="C233" s="488" t="s">
        <v>143</v>
      </c>
      <c r="D233" s="464">
        <v>10</v>
      </c>
      <c r="E233" s="846"/>
      <c r="F233" s="464">
        <f>D233*E233</f>
        <v>0</v>
      </c>
      <c r="G233" s="447"/>
      <c r="H233" s="107"/>
      <c r="I233" s="1"/>
    </row>
    <row r="234" spans="1:12" s="5" customFormat="1">
      <c r="A234" s="130" t="s">
        <v>1440</v>
      </c>
      <c r="B234" s="54" t="s">
        <v>442</v>
      </c>
      <c r="C234" s="488" t="s">
        <v>143</v>
      </c>
      <c r="D234" s="464">
        <v>4</v>
      </c>
      <c r="E234" s="846"/>
      <c r="F234" s="464">
        <f>D234*E234</f>
        <v>0</v>
      </c>
      <c r="G234" s="447"/>
      <c r="H234" s="107"/>
      <c r="I234" s="1"/>
    </row>
    <row r="235" spans="1:12" s="5" customFormat="1" ht="38.25">
      <c r="A235" s="130" t="s">
        <v>1441</v>
      </c>
      <c r="B235" s="54" t="s">
        <v>2030</v>
      </c>
      <c r="C235" s="488" t="s">
        <v>80</v>
      </c>
      <c r="D235" s="464">
        <v>2</v>
      </c>
      <c r="E235" s="846"/>
      <c r="F235" s="464">
        <f>D235*E235</f>
        <v>0</v>
      </c>
      <c r="G235" s="447"/>
      <c r="H235" s="107"/>
      <c r="I235" s="1"/>
    </row>
    <row r="236" spans="1:12" s="5" customFormat="1">
      <c r="A236" s="126"/>
      <c r="B236" s="126" t="s">
        <v>240</v>
      </c>
      <c r="C236" s="485"/>
      <c r="D236" s="485"/>
      <c r="E236" s="485"/>
      <c r="F236" s="485"/>
      <c r="G236" s="447"/>
      <c r="H236" s="107"/>
      <c r="I236" s="1"/>
    </row>
    <row r="237" spans="1:12" s="5" customFormat="1" ht="38.25">
      <c r="A237" s="130" t="s">
        <v>1442</v>
      </c>
      <c r="B237" s="54" t="s">
        <v>2024</v>
      </c>
      <c r="C237" s="488"/>
      <c r="D237" s="464"/>
      <c r="E237" s="492"/>
      <c r="F237" s="464"/>
      <c r="G237" s="447"/>
      <c r="H237" s="107"/>
      <c r="I237" s="1"/>
    </row>
    <row r="238" spans="1:12" s="5" customFormat="1">
      <c r="A238" s="130" t="s">
        <v>1443</v>
      </c>
      <c r="B238" s="54" t="s">
        <v>375</v>
      </c>
      <c r="C238" s="488" t="s">
        <v>143</v>
      </c>
      <c r="D238" s="464">
        <v>80</v>
      </c>
      <c r="E238" s="846"/>
      <c r="F238" s="464">
        <f>D238*E238</f>
        <v>0</v>
      </c>
      <c r="G238" s="447"/>
      <c r="H238" s="107"/>
      <c r="I238" s="1"/>
    </row>
    <row r="239" spans="1:12" s="5" customFormat="1">
      <c r="A239" s="130" t="s">
        <v>1444</v>
      </c>
      <c r="B239" s="54" t="s">
        <v>340</v>
      </c>
      <c r="C239" s="488" t="s">
        <v>143</v>
      </c>
      <c r="D239" s="464">
        <v>24.5</v>
      </c>
      <c r="E239" s="846"/>
      <c r="F239" s="464">
        <f>D239*E239</f>
        <v>0</v>
      </c>
      <c r="G239" s="447"/>
      <c r="H239" s="107"/>
      <c r="I239" s="1"/>
    </row>
    <row r="240" spans="1:12" s="5" customFormat="1" ht="63.75">
      <c r="A240" s="130" t="s">
        <v>324</v>
      </c>
      <c r="B240" s="54" t="s">
        <v>590</v>
      </c>
      <c r="C240" s="80"/>
      <c r="D240" s="55"/>
      <c r="E240" s="129"/>
      <c r="F240" s="55"/>
      <c r="G240" s="447"/>
      <c r="H240" s="107"/>
      <c r="I240" s="1"/>
    </row>
    <row r="241" spans="1:12" s="5" customFormat="1">
      <c r="A241" s="130" t="s">
        <v>1445</v>
      </c>
      <c r="B241" s="54" t="s">
        <v>2061</v>
      </c>
      <c r="C241" s="80" t="s">
        <v>143</v>
      </c>
      <c r="D241" s="55">
        <v>203</v>
      </c>
      <c r="E241" s="823"/>
      <c r="F241" s="55">
        <f t="shared" ref="F241:F249" si="6">D241*E241</f>
        <v>0</v>
      </c>
      <c r="G241" s="447"/>
      <c r="H241" s="107"/>
      <c r="I241" s="1"/>
    </row>
    <row r="242" spans="1:12" s="5" customFormat="1">
      <c r="A242" s="130" t="s">
        <v>1446</v>
      </c>
      <c r="B242" s="54" t="s">
        <v>394</v>
      </c>
      <c r="C242" s="80" t="s">
        <v>143</v>
      </c>
      <c r="D242" s="55">
        <v>203</v>
      </c>
      <c r="E242" s="823"/>
      <c r="F242" s="55">
        <f t="shared" si="6"/>
        <v>0</v>
      </c>
      <c r="G242" s="447"/>
      <c r="H242" s="107"/>
      <c r="I242" s="1"/>
    </row>
    <row r="243" spans="1:12" s="5" customFormat="1">
      <c r="A243" s="130" t="s">
        <v>1447</v>
      </c>
      <c r="B243" s="54" t="s">
        <v>587</v>
      </c>
      <c r="C243" s="80" t="s">
        <v>143</v>
      </c>
      <c r="D243" s="55">
        <v>118</v>
      </c>
      <c r="E243" s="823"/>
      <c r="F243" s="55">
        <f t="shared" si="6"/>
        <v>0</v>
      </c>
      <c r="G243" s="447"/>
      <c r="H243" s="107"/>
      <c r="I243" s="1"/>
    </row>
    <row r="244" spans="1:12" s="5" customFormat="1">
      <c r="A244" s="130" t="s">
        <v>1448</v>
      </c>
      <c r="B244" s="54" t="s">
        <v>588</v>
      </c>
      <c r="C244" s="80" t="s">
        <v>143</v>
      </c>
      <c r="D244" s="55">
        <v>42</v>
      </c>
      <c r="E244" s="823"/>
      <c r="F244" s="55">
        <f t="shared" si="6"/>
        <v>0</v>
      </c>
      <c r="G244" s="447"/>
      <c r="H244" s="107"/>
      <c r="I244" s="1"/>
    </row>
    <row r="245" spans="1:12" s="5" customFormat="1">
      <c r="A245" s="130" t="s">
        <v>1449</v>
      </c>
      <c r="B245" s="54" t="s">
        <v>589</v>
      </c>
      <c r="C245" s="80" t="s">
        <v>143</v>
      </c>
      <c r="D245" s="55">
        <v>23</v>
      </c>
      <c r="E245" s="823"/>
      <c r="F245" s="55">
        <f t="shared" si="6"/>
        <v>0</v>
      </c>
      <c r="G245" s="447"/>
      <c r="H245" s="107"/>
      <c r="I245" s="1"/>
    </row>
    <row r="246" spans="1:12" s="5" customFormat="1">
      <c r="A246" s="130" t="s">
        <v>1450</v>
      </c>
      <c r="B246" s="54" t="s">
        <v>1438</v>
      </c>
      <c r="C246" s="80" t="s">
        <v>143</v>
      </c>
      <c r="D246" s="391">
        <v>26</v>
      </c>
      <c r="E246" s="833"/>
      <c r="F246" s="55">
        <f t="shared" si="6"/>
        <v>0</v>
      </c>
      <c r="G246" s="447"/>
      <c r="H246" s="107"/>
      <c r="I246" s="1"/>
    </row>
    <row r="247" spans="1:12" s="5" customFormat="1">
      <c r="A247" s="130" t="s">
        <v>1451</v>
      </c>
      <c r="B247" s="54" t="s">
        <v>402</v>
      </c>
      <c r="C247" s="80" t="s">
        <v>143</v>
      </c>
      <c r="D247" s="55">
        <v>24</v>
      </c>
      <c r="E247" s="823"/>
      <c r="F247" s="55">
        <f t="shared" si="6"/>
        <v>0</v>
      </c>
      <c r="G247" s="447"/>
      <c r="H247" s="107"/>
      <c r="I247" s="1"/>
    </row>
    <row r="248" spans="1:12" s="107" customFormat="1" ht="69" customHeight="1">
      <c r="A248" s="130" t="s">
        <v>325</v>
      </c>
      <c r="B248" s="54" t="s">
        <v>591</v>
      </c>
      <c r="C248" s="55" t="s">
        <v>83</v>
      </c>
      <c r="D248" s="55">
        <v>93</v>
      </c>
      <c r="E248" s="823"/>
      <c r="F248" s="55">
        <f t="shared" si="6"/>
        <v>0</v>
      </c>
      <c r="G248" s="447"/>
      <c r="I248" s="58"/>
    </row>
    <row r="249" spans="1:12" s="5" customFormat="1" ht="102">
      <c r="A249" s="130" t="s">
        <v>326</v>
      </c>
      <c r="B249" s="54" t="s">
        <v>2022</v>
      </c>
      <c r="C249" s="80" t="s">
        <v>83</v>
      </c>
      <c r="D249" s="55">
        <v>39</v>
      </c>
      <c r="E249" s="823"/>
      <c r="F249" s="55">
        <f t="shared" si="6"/>
        <v>0</v>
      </c>
      <c r="G249" s="447"/>
      <c r="H249" s="107"/>
      <c r="I249" s="1"/>
    </row>
    <row r="250" spans="1:12" s="153" customFormat="1" ht="89.25">
      <c r="A250" s="130" t="s">
        <v>327</v>
      </c>
      <c r="B250" s="54" t="s">
        <v>2023</v>
      </c>
      <c r="C250" s="80"/>
      <c r="D250" s="55"/>
      <c r="E250" s="129"/>
      <c r="F250" s="55"/>
      <c r="G250" s="447"/>
      <c r="H250" s="107"/>
      <c r="I250" s="58"/>
    </row>
    <row r="251" spans="1:12" s="153" customFormat="1" ht="15">
      <c r="A251" s="130" t="s">
        <v>1452</v>
      </c>
      <c r="B251" s="519" t="s">
        <v>592</v>
      </c>
      <c r="C251" s="511" t="s">
        <v>82</v>
      </c>
      <c r="D251" s="511">
        <v>4</v>
      </c>
      <c r="E251" s="825"/>
      <c r="F251" s="511">
        <f>D251*E251</f>
        <v>0</v>
      </c>
      <c r="G251" s="449"/>
      <c r="H251" s="107"/>
      <c r="I251" s="154"/>
      <c r="J251" s="154"/>
      <c r="K251" s="154"/>
      <c r="L251" s="154"/>
    </row>
    <row r="252" spans="1:12" ht="13.5" thickBot="1">
      <c r="B252" s="16"/>
      <c r="C252" s="90"/>
      <c r="D252" s="91"/>
      <c r="E252" s="90"/>
      <c r="F252" s="90"/>
      <c r="H252" s="107"/>
    </row>
    <row r="253" spans="1:12" s="5" customFormat="1" ht="14.25" thickTop="1" thickBot="1">
      <c r="A253" s="93"/>
      <c r="B253" s="152" t="s">
        <v>9</v>
      </c>
      <c r="C253" s="95"/>
      <c r="D253" s="96"/>
      <c r="E253" s="97"/>
      <c r="F253" s="96">
        <f>SUM(F185:F252)</f>
        <v>0</v>
      </c>
      <c r="G253" s="447"/>
      <c r="H253" s="107"/>
      <c r="I253" s="1"/>
    </row>
    <row r="254" spans="1:12" ht="13.5" thickTop="1">
      <c r="H254" s="107"/>
    </row>
    <row r="255" spans="1:12" s="5" customFormat="1">
      <c r="A255" s="114" t="str">
        <f>'A.REK GO OBJEKT'!A32</f>
        <v>B.vii</v>
      </c>
      <c r="B255" s="19" t="s">
        <v>115</v>
      </c>
      <c r="C255" s="90"/>
      <c r="D255" s="91"/>
      <c r="E255" s="90"/>
      <c r="F255" s="90"/>
      <c r="G255" s="447"/>
      <c r="H255" s="107"/>
      <c r="I255" s="1"/>
    </row>
    <row r="256" spans="1:12" s="5" customFormat="1">
      <c r="A256" s="89"/>
      <c r="B256" s="19"/>
      <c r="C256" s="90"/>
      <c r="D256" s="91"/>
      <c r="E256" s="90"/>
      <c r="F256" s="90"/>
      <c r="G256" s="447"/>
      <c r="H256" s="107"/>
      <c r="I256" s="1"/>
    </row>
    <row r="257" spans="1:9" s="5" customFormat="1">
      <c r="A257" s="98"/>
      <c r="B257" s="39"/>
      <c r="C257" s="99"/>
      <c r="D257" s="100"/>
      <c r="E257" s="99"/>
      <c r="F257" s="124"/>
      <c r="G257" s="447"/>
      <c r="H257" s="107"/>
      <c r="I257" s="1"/>
    </row>
    <row r="258" spans="1:9" s="5" customFormat="1" ht="199.15" customHeight="1">
      <c r="A258" s="101"/>
      <c r="B258" s="1076" t="s">
        <v>438</v>
      </c>
      <c r="C258" s="1076"/>
      <c r="D258" s="155"/>
      <c r="E258" s="155"/>
      <c r="F258" s="125"/>
      <c r="G258" s="447"/>
      <c r="H258" s="107"/>
      <c r="I258" s="1"/>
    </row>
    <row r="259" spans="1:9" s="5" customFormat="1">
      <c r="A259" s="142"/>
      <c r="B259" s="156"/>
      <c r="C259" s="144"/>
      <c r="D259" s="145"/>
      <c r="E259" s="144"/>
      <c r="F259" s="146"/>
      <c r="G259" s="447"/>
      <c r="H259" s="107"/>
      <c r="I259" s="1"/>
    </row>
    <row r="260" spans="1:9" s="5" customFormat="1">
      <c r="A260" s="102" t="s">
        <v>11</v>
      </c>
      <c r="B260" s="103" t="s">
        <v>12</v>
      </c>
      <c r="C260" s="104" t="s">
        <v>13</v>
      </c>
      <c r="D260" s="83" t="s">
        <v>14</v>
      </c>
      <c r="E260" s="105" t="s">
        <v>15</v>
      </c>
      <c r="F260" s="83" t="s">
        <v>16</v>
      </c>
      <c r="G260" s="447"/>
      <c r="H260" s="107"/>
      <c r="I260" s="1"/>
    </row>
    <row r="261" spans="1:9" s="5" customFormat="1" ht="51">
      <c r="A261" s="130" t="s">
        <v>35</v>
      </c>
      <c r="B261" s="157" t="s">
        <v>1972</v>
      </c>
      <c r="C261" s="80" t="s">
        <v>80</v>
      </c>
      <c r="D261" s="55">
        <v>3120</v>
      </c>
      <c r="E261" s="823"/>
      <c r="F261" s="55">
        <f>D261*E261</f>
        <v>0</v>
      </c>
      <c r="G261" s="447"/>
      <c r="H261" s="107"/>
      <c r="I261" s="1"/>
    </row>
    <row r="262" spans="1:9" s="5" customFormat="1" ht="51">
      <c r="A262" s="130" t="s">
        <v>81</v>
      </c>
      <c r="B262" s="157" t="s">
        <v>1973</v>
      </c>
      <c r="C262" s="80" t="s">
        <v>80</v>
      </c>
      <c r="D262" s="55">
        <v>3150</v>
      </c>
      <c r="E262" s="823"/>
      <c r="F262" s="55">
        <f>D262*E262</f>
        <v>0</v>
      </c>
      <c r="G262" s="447"/>
      <c r="H262" s="107"/>
      <c r="I262" s="1"/>
    </row>
    <row r="263" spans="1:9" s="5" customFormat="1" ht="63.75">
      <c r="A263" s="130" t="s">
        <v>95</v>
      </c>
      <c r="B263" s="157" t="s">
        <v>1974</v>
      </c>
      <c r="C263" s="80" t="s">
        <v>80</v>
      </c>
      <c r="D263" s="55">
        <v>920</v>
      </c>
      <c r="E263" s="823"/>
      <c r="F263" s="55">
        <f>D263*E263</f>
        <v>0</v>
      </c>
      <c r="G263" s="447"/>
      <c r="H263" s="107"/>
      <c r="I263" s="1"/>
    </row>
    <row r="264" spans="1:9" s="5" customFormat="1" ht="13.5" thickBot="1">
      <c r="A264" s="89"/>
      <c r="B264" s="158"/>
      <c r="C264" s="90"/>
      <c r="D264" s="91"/>
      <c r="E264" s="92"/>
      <c r="F264" s="91"/>
      <c r="G264" s="447"/>
      <c r="H264" s="107"/>
      <c r="I264" s="1"/>
    </row>
    <row r="265" spans="1:9" s="5" customFormat="1" ht="14.25" thickTop="1" thickBot="1">
      <c r="A265" s="93"/>
      <c r="B265" s="152" t="s">
        <v>9</v>
      </c>
      <c r="C265" s="95"/>
      <c r="D265" s="96"/>
      <c r="E265" s="97"/>
      <c r="F265" s="96">
        <f>SUM(F261:F264)</f>
        <v>0</v>
      </c>
      <c r="G265" s="447"/>
      <c r="H265" s="107"/>
      <c r="I265" s="1"/>
    </row>
    <row r="266" spans="1:9" ht="13.5" thickTop="1">
      <c r="H266" s="107"/>
    </row>
    <row r="267" spans="1:9" s="5" customFormat="1">
      <c r="A267" s="114" t="str">
        <f>'A.REK GO OBJEKT'!A33</f>
        <v>B.viii</v>
      </c>
      <c r="B267" s="19" t="s">
        <v>18</v>
      </c>
      <c r="C267" s="90"/>
      <c r="D267" s="91"/>
      <c r="E267" s="90"/>
      <c r="F267" s="90"/>
      <c r="G267" s="447"/>
      <c r="H267" s="107"/>
      <c r="I267" s="1"/>
    </row>
    <row r="268" spans="1:9" s="5" customFormat="1">
      <c r="A268" s="89"/>
      <c r="B268" s="19"/>
      <c r="C268" s="90"/>
      <c r="D268" s="91"/>
      <c r="E268" s="90"/>
      <c r="F268" s="90"/>
      <c r="G268" s="447"/>
      <c r="H268" s="107"/>
      <c r="I268" s="1"/>
    </row>
    <row r="269" spans="1:9" s="5" customFormat="1" ht="15.75" customHeight="1">
      <c r="A269" s="98"/>
      <c r="B269" s="1077"/>
      <c r="C269" s="1077"/>
      <c r="D269" s="1077"/>
      <c r="E269" s="1077"/>
      <c r="F269" s="124"/>
      <c r="G269" s="447"/>
      <c r="H269" s="107"/>
      <c r="I269" s="1"/>
    </row>
    <row r="270" spans="1:9" s="5" customFormat="1" ht="15.75" customHeight="1">
      <c r="A270" s="159"/>
      <c r="B270" s="160" t="s">
        <v>195</v>
      </c>
      <c r="C270" s="161"/>
      <c r="D270" s="161"/>
      <c r="E270" s="161"/>
      <c r="F270" s="162"/>
      <c r="G270" s="447"/>
      <c r="H270" s="107"/>
      <c r="I270" s="1"/>
    </row>
    <row r="271" spans="1:9" s="5" customFormat="1" ht="320.25" customHeight="1">
      <c r="A271" s="101"/>
      <c r="B271" s="1076" t="s">
        <v>342</v>
      </c>
      <c r="C271" s="1076"/>
      <c r="D271" s="155"/>
      <c r="E271" s="155"/>
      <c r="F271" s="125"/>
      <c r="G271" s="447"/>
      <c r="H271" s="107"/>
      <c r="I271" s="1"/>
    </row>
    <row r="272" spans="1:9" s="5" customFormat="1" ht="92.25" customHeight="1">
      <c r="A272" s="101"/>
      <c r="B272" s="1078" t="s">
        <v>593</v>
      </c>
      <c r="C272" s="1078"/>
      <c r="D272" s="163"/>
      <c r="E272" s="155"/>
      <c r="F272" s="125"/>
      <c r="G272" s="447"/>
      <c r="H272" s="107"/>
      <c r="I272" s="1"/>
    </row>
    <row r="273" spans="1:13" s="5" customFormat="1">
      <c r="A273" s="164" t="s">
        <v>11</v>
      </c>
      <c r="B273" s="165" t="s">
        <v>12</v>
      </c>
      <c r="C273" s="166" t="s">
        <v>13</v>
      </c>
      <c r="D273" s="167" t="s">
        <v>14</v>
      </c>
      <c r="E273" s="168" t="s">
        <v>15</v>
      </c>
      <c r="F273" s="169" t="s">
        <v>16</v>
      </c>
      <c r="G273" s="447"/>
      <c r="H273" s="107"/>
      <c r="I273" s="1"/>
    </row>
    <row r="274" spans="1:13" s="5" customFormat="1">
      <c r="A274" s="126"/>
      <c r="B274" s="126" t="s">
        <v>248</v>
      </c>
      <c r="C274" s="83"/>
      <c r="D274" s="83"/>
      <c r="E274" s="83"/>
      <c r="F274" s="83"/>
      <c r="G274" s="447"/>
      <c r="H274" s="107"/>
      <c r="I274" s="1"/>
    </row>
    <row r="275" spans="1:13" s="5" customFormat="1" ht="51">
      <c r="A275" s="128" t="s">
        <v>35</v>
      </c>
      <c r="B275" s="49" t="s">
        <v>1976</v>
      </c>
      <c r="C275" s="80" t="s">
        <v>80</v>
      </c>
      <c r="D275" s="392">
        <v>1061</v>
      </c>
      <c r="E275" s="823"/>
      <c r="F275" s="55">
        <f>D275*E275</f>
        <v>0</v>
      </c>
      <c r="G275" s="447"/>
      <c r="H275" s="107"/>
      <c r="I275" s="1"/>
    </row>
    <row r="276" spans="1:13" s="5" customFormat="1">
      <c r="A276" s="130" t="s">
        <v>81</v>
      </c>
      <c r="B276" s="49" t="s">
        <v>341</v>
      </c>
      <c r="C276" s="80" t="s">
        <v>80</v>
      </c>
      <c r="D276" s="392">
        <v>1061</v>
      </c>
      <c r="E276" s="823"/>
      <c r="F276" s="55">
        <f>D276*E276</f>
        <v>0</v>
      </c>
      <c r="G276" s="447"/>
      <c r="H276" s="107"/>
      <c r="I276" s="1"/>
    </row>
    <row r="277" spans="1:13" ht="43.5" customHeight="1">
      <c r="A277" s="128" t="s">
        <v>95</v>
      </c>
      <c r="B277" s="54" t="s">
        <v>401</v>
      </c>
      <c r="C277" s="80" t="s">
        <v>80</v>
      </c>
      <c r="D277" s="392">
        <v>22</v>
      </c>
      <c r="E277" s="823"/>
      <c r="F277" s="55">
        <f>D277*E277</f>
        <v>0</v>
      </c>
      <c r="G277" s="453"/>
      <c r="H277" s="107"/>
    </row>
    <row r="278" spans="1:13" s="5" customFormat="1">
      <c r="A278" s="446"/>
      <c r="B278" s="493" t="s">
        <v>1798</v>
      </c>
      <c r="C278" s="494"/>
      <c r="D278" s="495"/>
      <c r="E278" s="496"/>
      <c r="F278" s="495"/>
      <c r="G278" s="447"/>
      <c r="H278" s="107"/>
      <c r="I278" s="1"/>
    </row>
    <row r="279" spans="1:13" s="5" customFormat="1" ht="76.5">
      <c r="A279" s="130" t="s">
        <v>96</v>
      </c>
      <c r="B279" s="518" t="s">
        <v>1975</v>
      </c>
      <c r="C279" s="488" t="s">
        <v>368</v>
      </c>
      <c r="D279" s="464">
        <v>138</v>
      </c>
      <c r="E279" s="846"/>
      <c r="F279" s="55">
        <f>D279*E279</f>
        <v>0</v>
      </c>
      <c r="G279" s="447"/>
      <c r="H279" s="107"/>
      <c r="I279" s="1"/>
    </row>
    <row r="280" spans="1:13" s="5" customFormat="1">
      <c r="A280" s="126"/>
      <c r="B280" s="126" t="s">
        <v>329</v>
      </c>
      <c r="C280" s="83"/>
      <c r="D280" s="83"/>
      <c r="E280" s="83"/>
      <c r="F280" s="83"/>
      <c r="G280" s="447"/>
      <c r="H280" s="107"/>
      <c r="I280" s="1"/>
    </row>
    <row r="281" spans="1:13" s="5" customFormat="1" ht="178.5">
      <c r="A281" s="130" t="s">
        <v>97</v>
      </c>
      <c r="B281" s="49" t="s">
        <v>2071</v>
      </c>
      <c r="C281" s="80" t="s">
        <v>80</v>
      </c>
      <c r="D281" s="392">
        <v>92</v>
      </c>
      <c r="E281" s="823"/>
      <c r="F281" s="55">
        <f>D281*E281</f>
        <v>0</v>
      </c>
      <c r="G281" s="447"/>
      <c r="H281" s="107"/>
      <c r="I281" s="1"/>
    </row>
    <row r="282" spans="1:13" s="5" customFormat="1">
      <c r="A282" s="126"/>
      <c r="B282" s="126" t="s">
        <v>330</v>
      </c>
      <c r="C282" s="73"/>
      <c r="D282" s="73"/>
      <c r="E282" s="73"/>
      <c r="F282" s="73"/>
      <c r="G282" s="447"/>
      <c r="H282" s="107"/>
      <c r="I282" s="1"/>
    </row>
    <row r="283" spans="1:13" s="5" customFormat="1" ht="216.75">
      <c r="A283" s="130" t="s">
        <v>98</v>
      </c>
      <c r="B283" s="49" t="s">
        <v>2072</v>
      </c>
      <c r="C283" s="80" t="s">
        <v>80</v>
      </c>
      <c r="D283" s="55">
        <v>596</v>
      </c>
      <c r="E283" s="823"/>
      <c r="F283" s="55">
        <f>D283*E283</f>
        <v>0</v>
      </c>
      <c r="G283" s="447"/>
      <c r="H283" s="107"/>
      <c r="I283" s="1"/>
    </row>
    <row r="284" spans="1:13" s="107" customFormat="1">
      <c r="A284" s="126"/>
      <c r="B284" s="126" t="s">
        <v>1868</v>
      </c>
      <c r="C284" s="83"/>
      <c r="D284" s="83"/>
      <c r="E284" s="83"/>
      <c r="F284" s="83"/>
      <c r="G284" s="447"/>
      <c r="I284" s="58"/>
    </row>
    <row r="285" spans="1:13" s="107" customFormat="1" ht="165.75">
      <c r="A285" s="130" t="s">
        <v>99</v>
      </c>
      <c r="B285" s="49" t="s">
        <v>2073</v>
      </c>
      <c r="C285" s="80" t="s">
        <v>80</v>
      </c>
      <c r="D285" s="55">
        <v>13.6</v>
      </c>
      <c r="E285" s="823"/>
      <c r="F285" s="55">
        <f>D285*E285</f>
        <v>0</v>
      </c>
      <c r="G285" s="450"/>
      <c r="I285" s="58"/>
    </row>
    <row r="286" spans="1:13" s="107" customFormat="1" ht="15.75" customHeight="1">
      <c r="A286" s="524" t="s">
        <v>100</v>
      </c>
      <c r="B286" s="527" t="s">
        <v>1887</v>
      </c>
      <c r="C286" s="511" t="s">
        <v>80</v>
      </c>
      <c r="D286" s="511">
        <v>46</v>
      </c>
      <c r="E286" s="823"/>
      <c r="F286" s="528">
        <f>D286*E286</f>
        <v>0</v>
      </c>
      <c r="G286" s="529"/>
      <c r="H286" s="108"/>
      <c r="J286" s="106"/>
      <c r="K286" s="109"/>
      <c r="L286" s="58"/>
      <c r="M286" s="58"/>
    </row>
    <row r="287" spans="1:13" s="107" customFormat="1" ht="15.75" customHeight="1">
      <c r="A287" s="530" t="s">
        <v>244</v>
      </c>
      <c r="B287" s="531" t="s">
        <v>1888</v>
      </c>
      <c r="C287" s="528" t="s">
        <v>80</v>
      </c>
      <c r="D287" s="528">
        <v>53</v>
      </c>
      <c r="E287" s="823"/>
      <c r="F287" s="528">
        <f>D287*E287</f>
        <v>0</v>
      </c>
      <c r="G287" s="529"/>
      <c r="H287" s="108"/>
      <c r="J287" s="106"/>
      <c r="K287" s="109"/>
      <c r="L287" s="58"/>
      <c r="M287" s="58"/>
    </row>
    <row r="288" spans="1:13" s="107" customFormat="1" ht="15.75" customHeight="1">
      <c r="A288" s="530" t="s">
        <v>245</v>
      </c>
      <c r="B288" s="531" t="s">
        <v>1889</v>
      </c>
      <c r="C288" s="528" t="s">
        <v>80</v>
      </c>
      <c r="D288" s="528">
        <v>36</v>
      </c>
      <c r="E288" s="823"/>
      <c r="F288" s="528">
        <f>D288*E288</f>
        <v>0</v>
      </c>
      <c r="G288" s="529"/>
      <c r="H288" s="108"/>
      <c r="J288" s="106"/>
      <c r="K288" s="109"/>
      <c r="L288" s="58"/>
      <c r="M288" s="58"/>
    </row>
    <row r="289" spans="1:16" s="107" customFormat="1" ht="13.5" thickBot="1">
      <c r="A289" s="89"/>
      <c r="B289" s="16"/>
      <c r="C289" s="90"/>
      <c r="D289" s="91"/>
      <c r="E289" s="92"/>
      <c r="F289" s="91"/>
      <c r="G289" s="447"/>
      <c r="I289" s="58"/>
    </row>
    <row r="290" spans="1:16" s="107" customFormat="1" ht="14.25" thickTop="1" thickBot="1">
      <c r="A290" s="93"/>
      <c r="B290" s="152" t="s">
        <v>9</v>
      </c>
      <c r="C290" s="95"/>
      <c r="D290" s="96"/>
      <c r="E290" s="97"/>
      <c r="F290" s="96">
        <f>SUM(F274:F289)</f>
        <v>0</v>
      </c>
      <c r="G290" s="447"/>
      <c r="I290" s="58"/>
    </row>
    <row r="291" spans="1:16" ht="13.5" thickTop="1">
      <c r="H291" s="107"/>
    </row>
    <row r="292" spans="1:16" s="5" customFormat="1">
      <c r="A292" s="114" t="str">
        <f>'A.REK GO OBJEKT'!A34</f>
        <v>B.ix</v>
      </c>
      <c r="B292" s="19" t="s">
        <v>116</v>
      </c>
      <c r="C292" s="90"/>
      <c r="D292" s="91"/>
      <c r="E292" s="90"/>
      <c r="F292" s="90"/>
      <c r="G292" s="447"/>
      <c r="H292" s="107"/>
      <c r="I292" s="1"/>
    </row>
    <row r="293" spans="1:16" s="5" customFormat="1">
      <c r="A293" s="114"/>
      <c r="B293" s="19"/>
      <c r="C293" s="90"/>
      <c r="D293" s="91"/>
      <c r="E293" s="90"/>
      <c r="F293" s="90"/>
      <c r="G293" s="447"/>
      <c r="H293" s="107"/>
      <c r="I293" s="1"/>
    </row>
    <row r="294" spans="1:16" s="5" customFormat="1" ht="15.75" customHeight="1">
      <c r="A294" s="562"/>
      <c r="B294" s="563" t="s">
        <v>1941</v>
      </c>
      <c r="C294" s="564"/>
      <c r="D294" s="564"/>
      <c r="E294" s="564"/>
      <c r="F294" s="565"/>
      <c r="G294" s="529"/>
      <c r="H294" s="1"/>
      <c r="I294"/>
      <c r="J294"/>
      <c r="K294"/>
      <c r="L294"/>
      <c r="M294"/>
      <c r="N294" s="1"/>
      <c r="O294" s="1"/>
      <c r="P294" s="1"/>
    </row>
    <row r="295" spans="1:16" s="5" customFormat="1" ht="225" customHeight="1">
      <c r="A295" s="550"/>
      <c r="B295" s="1081" t="s">
        <v>1942</v>
      </c>
      <c r="C295" s="1081"/>
      <c r="D295" s="1081"/>
      <c r="E295" s="560"/>
      <c r="F295" s="551"/>
      <c r="G295" s="529"/>
      <c r="H295" s="1"/>
      <c r="I295"/>
      <c r="J295"/>
      <c r="K295"/>
      <c r="L295"/>
      <c r="M295"/>
      <c r="N295" s="6"/>
      <c r="O295" s="1"/>
      <c r="P295" s="1"/>
    </row>
    <row r="296" spans="1:16" s="5" customFormat="1" ht="225.95" customHeight="1">
      <c r="A296" s="552"/>
      <c r="B296" s="1079" t="s">
        <v>1943</v>
      </c>
      <c r="C296" s="1079"/>
      <c r="D296" s="1079"/>
      <c r="E296" s="561"/>
      <c r="F296" s="553"/>
      <c r="G296" s="554"/>
      <c r="H296" s="1"/>
      <c r="I296"/>
      <c r="J296"/>
      <c r="K296"/>
      <c r="L296"/>
      <c r="M296"/>
      <c r="N296" s="6"/>
      <c r="O296" s="1"/>
      <c r="P296" s="1"/>
    </row>
    <row r="297" spans="1:16" s="5" customFormat="1" ht="86.25" customHeight="1">
      <c r="A297" s="552"/>
      <c r="B297" s="1079" t="s">
        <v>1944</v>
      </c>
      <c r="C297" s="1079"/>
      <c r="D297" s="1079"/>
      <c r="E297" s="561"/>
      <c r="F297" s="553"/>
      <c r="G297" s="529"/>
      <c r="H297" s="1"/>
      <c r="I297"/>
      <c r="J297"/>
      <c r="K297"/>
      <c r="L297"/>
      <c r="M297"/>
      <c r="N297" s="6"/>
      <c r="O297" s="1"/>
      <c r="P297" s="1"/>
    </row>
    <row r="298" spans="1:16" s="5" customFormat="1" ht="180.6" customHeight="1">
      <c r="A298" s="552"/>
      <c r="B298" s="1079" t="s">
        <v>1945</v>
      </c>
      <c r="C298" s="1079"/>
      <c r="D298" s="1079"/>
      <c r="E298" s="561"/>
      <c r="F298" s="553"/>
      <c r="G298" s="554"/>
      <c r="H298" s="1"/>
      <c r="I298"/>
      <c r="J298"/>
      <c r="K298"/>
      <c r="L298"/>
      <c r="M298"/>
      <c r="N298" s="6"/>
      <c r="O298" s="1"/>
      <c r="P298" s="1"/>
    </row>
    <row r="299" spans="1:16" s="5" customFormat="1" ht="15.75" customHeight="1">
      <c r="A299" s="555"/>
      <c r="B299" s="556" t="s">
        <v>1946</v>
      </c>
      <c r="C299" s="557"/>
      <c r="D299" s="557"/>
      <c r="E299" s="557"/>
      <c r="F299" s="558"/>
      <c r="G299" s="554"/>
      <c r="H299" s="1"/>
      <c r="I299"/>
      <c r="J299"/>
      <c r="K299"/>
      <c r="L299"/>
      <c r="M299"/>
      <c r="N299" s="1"/>
      <c r="O299" s="1"/>
      <c r="P299" s="1"/>
    </row>
    <row r="300" spans="1:16" s="5" customFormat="1" ht="46.5" customHeight="1">
      <c r="A300" s="552"/>
      <c r="B300" s="1079" t="s">
        <v>1947</v>
      </c>
      <c r="C300" s="1079"/>
      <c r="D300" s="1079"/>
      <c r="E300" s="561"/>
      <c r="F300" s="553"/>
      <c r="G300" s="554"/>
      <c r="H300" s="1"/>
      <c r="I300"/>
      <c r="J300"/>
      <c r="K300"/>
      <c r="L300"/>
      <c r="M300"/>
      <c r="N300" s="1"/>
      <c r="O300" s="1"/>
      <c r="P300" s="1"/>
    </row>
    <row r="301" spans="1:16" s="5" customFormat="1" ht="15.75" customHeight="1">
      <c r="A301" s="555"/>
      <c r="B301" s="556" t="s">
        <v>287</v>
      </c>
      <c r="C301" s="557"/>
      <c r="D301" s="557"/>
      <c r="E301" s="557"/>
      <c r="F301" s="558"/>
      <c r="G301" s="554"/>
      <c r="H301" s="559"/>
      <c r="I301"/>
      <c r="J301"/>
      <c r="K301"/>
      <c r="L301"/>
      <c r="M301"/>
      <c r="N301" s="559"/>
    </row>
    <row r="302" spans="1:16" s="5" customFormat="1" ht="366.75" customHeight="1">
      <c r="A302" s="552"/>
      <c r="B302" s="1079" t="s">
        <v>1948</v>
      </c>
      <c r="C302" s="1079"/>
      <c r="D302" s="1079"/>
      <c r="E302" s="561"/>
      <c r="F302" s="553"/>
      <c r="G302" s="554"/>
      <c r="H302" s="559"/>
      <c r="I302"/>
      <c r="J302"/>
      <c r="K302"/>
      <c r="L302"/>
      <c r="M302"/>
      <c r="N302" s="53"/>
    </row>
    <row r="303" spans="1:16" s="5" customFormat="1" ht="357" customHeight="1">
      <c r="A303" s="552"/>
      <c r="B303" s="1079" t="s">
        <v>1949</v>
      </c>
      <c r="C303" s="1079"/>
      <c r="D303" s="1079"/>
      <c r="E303" s="561"/>
      <c r="F303" s="553"/>
      <c r="G303" s="554"/>
      <c r="H303" s="559"/>
      <c r="I303"/>
      <c r="J303"/>
      <c r="K303"/>
      <c r="L303"/>
      <c r="M303"/>
      <c r="N303" s="53"/>
    </row>
    <row r="304" spans="1:16" s="5" customFormat="1" ht="163.5" customHeight="1">
      <c r="A304" s="552"/>
      <c r="B304" s="1080" t="s">
        <v>1950</v>
      </c>
      <c r="C304" s="1080"/>
      <c r="D304" s="1080"/>
      <c r="E304" s="566"/>
      <c r="F304" s="553"/>
      <c r="G304" s="554"/>
      <c r="H304" s="559"/>
      <c r="I304"/>
      <c r="J304"/>
      <c r="K304"/>
      <c r="L304"/>
      <c r="M304"/>
      <c r="N304" s="53"/>
    </row>
    <row r="305" spans="1:12" s="5" customFormat="1">
      <c r="A305" s="567"/>
      <c r="B305" s="568"/>
      <c r="C305" s="569"/>
      <c r="D305" s="570"/>
      <c r="E305" s="569"/>
      <c r="F305" s="571"/>
      <c r="G305" s="447"/>
      <c r="H305" s="107"/>
      <c r="I305" s="1"/>
    </row>
    <row r="306" spans="1:12" s="5" customFormat="1">
      <c r="A306" s="164" t="s">
        <v>11</v>
      </c>
      <c r="B306" s="165" t="s">
        <v>12</v>
      </c>
      <c r="C306" s="166" t="s">
        <v>13</v>
      </c>
      <c r="D306" s="167" t="s">
        <v>14</v>
      </c>
      <c r="E306" s="168" t="s">
        <v>15</v>
      </c>
      <c r="F306" s="169" t="s">
        <v>16</v>
      </c>
      <c r="G306" s="447"/>
      <c r="H306" s="107"/>
      <c r="I306" s="1"/>
    </row>
    <row r="307" spans="1:12" s="5" customFormat="1">
      <c r="A307" s="126"/>
      <c r="B307" s="126" t="s">
        <v>276</v>
      </c>
      <c r="C307" s="83"/>
      <c r="D307" s="83"/>
      <c r="E307" s="83"/>
      <c r="F307" s="83"/>
      <c r="G307" s="447"/>
      <c r="H307" s="107"/>
      <c r="I307" s="1"/>
    </row>
    <row r="308" spans="1:12" s="5" customFormat="1" ht="255">
      <c r="A308" s="130" t="s">
        <v>347</v>
      </c>
      <c r="B308" s="497" t="s">
        <v>1977</v>
      </c>
      <c r="C308" s="80"/>
      <c r="D308" s="55"/>
      <c r="E308" s="129"/>
      <c r="F308" s="55"/>
      <c r="G308" s="454"/>
      <c r="H308" s="107"/>
      <c r="I308"/>
      <c r="J308"/>
      <c r="K308"/>
      <c r="L308"/>
    </row>
    <row r="309" spans="1:12" ht="15">
      <c r="A309" s="130" t="s">
        <v>348</v>
      </c>
      <c r="B309" s="497" t="s">
        <v>1903</v>
      </c>
      <c r="C309" s="80" t="s">
        <v>82</v>
      </c>
      <c r="D309" s="55">
        <v>1</v>
      </c>
      <c r="E309" s="823"/>
      <c r="F309" s="55">
        <f>D309*E309</f>
        <v>0</v>
      </c>
      <c r="G309" s="454"/>
      <c r="H309" s="107"/>
      <c r="I309"/>
      <c r="J309"/>
      <c r="K309"/>
      <c r="L309"/>
    </row>
    <row r="310" spans="1:12" ht="15">
      <c r="A310" s="130" t="s">
        <v>1719</v>
      </c>
      <c r="B310" s="497" t="s">
        <v>1904</v>
      </c>
      <c r="C310" s="80" t="s">
        <v>82</v>
      </c>
      <c r="D310" s="55">
        <v>1</v>
      </c>
      <c r="E310" s="823"/>
      <c r="F310" s="55">
        <f>D310*E310</f>
        <v>0</v>
      </c>
      <c r="G310" s="454"/>
      <c r="H310" s="107"/>
      <c r="I310"/>
      <c r="J310"/>
      <c r="K310"/>
      <c r="L310"/>
    </row>
    <row r="311" spans="1:12" s="153" customFormat="1" ht="255">
      <c r="A311" s="130" t="s">
        <v>349</v>
      </c>
      <c r="B311" s="188" t="s">
        <v>1905</v>
      </c>
      <c r="C311" s="80"/>
      <c r="D311" s="55"/>
      <c r="E311" s="129"/>
      <c r="F311" s="55"/>
      <c r="G311" s="454"/>
      <c r="H311" s="107"/>
      <c r="I311" s="154"/>
      <c r="J311" s="154"/>
      <c r="K311" s="154"/>
      <c r="L311" s="154"/>
    </row>
    <row r="312" spans="1:12" ht="15">
      <c r="A312" s="130" t="s">
        <v>350</v>
      </c>
      <c r="B312" s="188" t="s">
        <v>1720</v>
      </c>
      <c r="C312" s="80" t="s">
        <v>82</v>
      </c>
      <c r="D312" s="55">
        <v>4</v>
      </c>
      <c r="E312" s="823"/>
      <c r="F312" s="55">
        <f>D312*E312</f>
        <v>0</v>
      </c>
      <c r="G312" s="454"/>
      <c r="H312" s="107"/>
      <c r="I312"/>
      <c r="J312"/>
      <c r="K312"/>
      <c r="L312"/>
    </row>
    <row r="313" spans="1:12" ht="15">
      <c r="A313" s="130" t="s">
        <v>1721</v>
      </c>
      <c r="B313" s="188" t="s">
        <v>1722</v>
      </c>
      <c r="C313" s="80" t="s">
        <v>82</v>
      </c>
      <c r="D313" s="55">
        <v>4</v>
      </c>
      <c r="E313" s="823"/>
      <c r="F313" s="55">
        <f>D313*E313</f>
        <v>0</v>
      </c>
      <c r="G313" s="454"/>
      <c r="H313" s="107"/>
      <c r="I313"/>
      <c r="J313"/>
      <c r="K313"/>
      <c r="L313"/>
    </row>
    <row r="314" spans="1:12" ht="15">
      <c r="A314" s="130" t="s">
        <v>351</v>
      </c>
      <c r="B314" s="188" t="s">
        <v>1724</v>
      </c>
      <c r="C314" s="80" t="s">
        <v>83</v>
      </c>
      <c r="D314" s="55">
        <v>5.6</v>
      </c>
      <c r="E314" s="823"/>
      <c r="F314" s="55">
        <f>D314*E314</f>
        <v>0</v>
      </c>
      <c r="G314" s="454"/>
      <c r="H314" s="107"/>
      <c r="I314"/>
      <c r="J314"/>
      <c r="K314"/>
      <c r="L314"/>
    </row>
    <row r="315" spans="1:12" ht="15">
      <c r="A315" s="130" t="s">
        <v>352</v>
      </c>
      <c r="B315" s="188" t="s">
        <v>1723</v>
      </c>
      <c r="C315" s="80" t="s">
        <v>83</v>
      </c>
      <c r="D315" s="55">
        <v>5.6</v>
      </c>
      <c r="E315" s="823"/>
      <c r="F315" s="55">
        <f>D315*E315</f>
        <v>0</v>
      </c>
      <c r="G315" s="454"/>
      <c r="H315" s="107"/>
      <c r="I315"/>
      <c r="J315"/>
      <c r="K315"/>
      <c r="L315"/>
    </row>
    <row r="316" spans="1:12" s="153" customFormat="1" ht="255">
      <c r="A316" s="130" t="s">
        <v>353</v>
      </c>
      <c r="B316" s="188" t="s">
        <v>1978</v>
      </c>
      <c r="C316" s="80"/>
      <c r="D316" s="55"/>
      <c r="E316" s="129"/>
      <c r="F316" s="55"/>
      <c r="G316" s="454"/>
      <c r="H316" s="107"/>
      <c r="I316" s="154"/>
      <c r="J316" s="154"/>
      <c r="K316" s="154"/>
      <c r="L316" s="154"/>
    </row>
    <row r="317" spans="1:12" ht="15">
      <c r="A317" s="130" t="s">
        <v>354</v>
      </c>
      <c r="B317" s="188" t="s">
        <v>1726</v>
      </c>
      <c r="C317" s="80" t="s">
        <v>82</v>
      </c>
      <c r="D317" s="55">
        <v>1</v>
      </c>
      <c r="E317" s="823"/>
      <c r="F317" s="55">
        <f>D317*E317</f>
        <v>0</v>
      </c>
      <c r="G317" s="454"/>
      <c r="H317" s="107"/>
      <c r="I317"/>
      <c r="J317"/>
      <c r="K317"/>
      <c r="L317"/>
    </row>
    <row r="318" spans="1:12" ht="15">
      <c r="A318" s="130" t="s">
        <v>1725</v>
      </c>
      <c r="B318" s="188" t="s">
        <v>1727</v>
      </c>
      <c r="C318" s="80" t="s">
        <v>82</v>
      </c>
      <c r="D318" s="55">
        <v>1</v>
      </c>
      <c r="E318" s="823"/>
      <c r="F318" s="55">
        <f>D318*E318</f>
        <v>0</v>
      </c>
      <c r="G318" s="454"/>
      <c r="H318" s="107"/>
      <c r="I318"/>
      <c r="J318"/>
      <c r="K318"/>
      <c r="L318"/>
    </row>
    <row r="319" spans="1:12" s="5" customFormat="1" ht="255">
      <c r="A319" s="130" t="s">
        <v>355</v>
      </c>
      <c r="B319" s="188" t="s">
        <v>1979</v>
      </c>
      <c r="C319" s="498"/>
      <c r="D319" s="70"/>
      <c r="E319" s="71"/>
      <c r="F319" s="70"/>
      <c r="G319" s="454"/>
      <c r="H319" s="107"/>
      <c r="I319"/>
      <c r="J319"/>
      <c r="K319"/>
      <c r="L319"/>
    </row>
    <row r="320" spans="1:12" ht="15">
      <c r="A320" s="130" t="s">
        <v>356</v>
      </c>
      <c r="B320" s="188" t="s">
        <v>1728</v>
      </c>
      <c r="C320" s="80" t="s">
        <v>82</v>
      </c>
      <c r="D320" s="55">
        <v>1</v>
      </c>
      <c r="E320" s="823"/>
      <c r="F320" s="55">
        <f>D320*E320</f>
        <v>0</v>
      </c>
      <c r="G320" s="454"/>
      <c r="H320" s="107"/>
      <c r="I320"/>
      <c r="J320"/>
      <c r="K320"/>
      <c r="L320"/>
    </row>
    <row r="321" spans="1:12" ht="15">
      <c r="A321" s="130" t="s">
        <v>1729</v>
      </c>
      <c r="B321" s="188" t="s">
        <v>1730</v>
      </c>
      <c r="C321" s="80" t="s">
        <v>82</v>
      </c>
      <c r="D321" s="55">
        <v>1</v>
      </c>
      <c r="E321" s="823"/>
      <c r="F321" s="55">
        <f>D321*E321</f>
        <v>0</v>
      </c>
      <c r="G321" s="454"/>
      <c r="H321" s="107"/>
      <c r="I321"/>
      <c r="J321"/>
      <c r="K321"/>
      <c r="L321"/>
    </row>
    <row r="322" spans="1:12" ht="255">
      <c r="A322" s="130" t="s">
        <v>357</v>
      </c>
      <c r="B322" s="188" t="s">
        <v>1980</v>
      </c>
      <c r="C322" s="498"/>
      <c r="D322" s="70"/>
      <c r="E322" s="71"/>
      <c r="F322" s="70"/>
      <c r="G322" s="454"/>
      <c r="H322" s="107"/>
      <c r="I322"/>
      <c r="J322"/>
      <c r="K322"/>
      <c r="L322"/>
    </row>
    <row r="323" spans="1:12" ht="15">
      <c r="A323" s="130" t="s">
        <v>358</v>
      </c>
      <c r="B323" s="188" t="s">
        <v>1731</v>
      </c>
      <c r="C323" s="80" t="s">
        <v>82</v>
      </c>
      <c r="D323" s="55">
        <v>1</v>
      </c>
      <c r="E323" s="823"/>
      <c r="F323" s="55">
        <f>D323*E323</f>
        <v>0</v>
      </c>
      <c r="G323" s="454"/>
      <c r="H323" s="107"/>
      <c r="I323"/>
      <c r="J323"/>
      <c r="K323"/>
      <c r="L323"/>
    </row>
    <row r="324" spans="1:12" ht="15">
      <c r="A324" s="130" t="s">
        <v>1733</v>
      </c>
      <c r="B324" s="188" t="s">
        <v>1732</v>
      </c>
      <c r="C324" s="80" t="s">
        <v>82</v>
      </c>
      <c r="D324" s="55">
        <v>1</v>
      </c>
      <c r="E324" s="823"/>
      <c r="F324" s="55">
        <f>D324*E324</f>
        <v>0</v>
      </c>
      <c r="G324" s="454"/>
      <c r="H324" s="107"/>
      <c r="I324"/>
      <c r="J324"/>
      <c r="K324"/>
      <c r="L324"/>
    </row>
    <row r="325" spans="1:12" ht="255">
      <c r="A325" s="130" t="s">
        <v>359</v>
      </c>
      <c r="B325" s="188" t="s">
        <v>1981</v>
      </c>
      <c r="C325" s="498"/>
      <c r="D325" s="70"/>
      <c r="E325" s="71"/>
      <c r="F325" s="70"/>
      <c r="G325" s="454"/>
      <c r="H325" s="107"/>
      <c r="I325"/>
      <c r="J325"/>
      <c r="K325"/>
      <c r="L325"/>
    </row>
    <row r="326" spans="1:12" ht="15">
      <c r="A326" s="130" t="s">
        <v>360</v>
      </c>
      <c r="B326" s="188" t="s">
        <v>1735</v>
      </c>
      <c r="C326" s="80" t="s">
        <v>82</v>
      </c>
      <c r="D326" s="55">
        <v>1</v>
      </c>
      <c r="E326" s="823"/>
      <c r="F326" s="55">
        <f>D326*E326</f>
        <v>0</v>
      </c>
      <c r="G326" s="454"/>
      <c r="H326" s="107"/>
      <c r="I326"/>
      <c r="J326"/>
      <c r="K326"/>
      <c r="L326"/>
    </row>
    <row r="327" spans="1:12" ht="15">
      <c r="A327" s="130" t="s">
        <v>1734</v>
      </c>
      <c r="B327" s="188" t="s">
        <v>1736</v>
      </c>
      <c r="C327" s="80" t="s">
        <v>82</v>
      </c>
      <c r="D327" s="55">
        <v>1</v>
      </c>
      <c r="E327" s="823"/>
      <c r="F327" s="55">
        <f>D327*E327</f>
        <v>0</v>
      </c>
      <c r="G327" s="454"/>
      <c r="H327" s="107"/>
      <c r="I327"/>
      <c r="J327"/>
      <c r="K327"/>
      <c r="L327"/>
    </row>
    <row r="328" spans="1:12" ht="255">
      <c r="A328" s="130" t="s">
        <v>361</v>
      </c>
      <c r="B328" s="188" t="s">
        <v>1982</v>
      </c>
      <c r="C328" s="498"/>
      <c r="D328" s="70"/>
      <c r="E328" s="71"/>
      <c r="F328" s="70"/>
      <c r="G328" s="454"/>
      <c r="H328" s="107"/>
      <c r="I328"/>
      <c r="J328"/>
      <c r="K328"/>
      <c r="L328"/>
    </row>
    <row r="329" spans="1:12" ht="15">
      <c r="A329" s="130" t="s">
        <v>362</v>
      </c>
      <c r="B329" s="188" t="s">
        <v>1737</v>
      </c>
      <c r="C329" s="80" t="s">
        <v>82</v>
      </c>
      <c r="D329" s="55">
        <v>1</v>
      </c>
      <c r="E329" s="823"/>
      <c r="F329" s="55">
        <f>D329*E329</f>
        <v>0</v>
      </c>
      <c r="G329" s="454"/>
      <c r="H329" s="107"/>
      <c r="I329"/>
      <c r="J329"/>
      <c r="K329"/>
      <c r="L329"/>
    </row>
    <row r="330" spans="1:12" ht="15">
      <c r="A330" s="130" t="s">
        <v>1739</v>
      </c>
      <c r="B330" s="188" t="s">
        <v>1738</v>
      </c>
      <c r="C330" s="80" t="s">
        <v>82</v>
      </c>
      <c r="D330" s="55">
        <v>1</v>
      </c>
      <c r="E330" s="823"/>
      <c r="F330" s="55">
        <f>D330*E330</f>
        <v>0</v>
      </c>
      <c r="G330" s="454"/>
      <c r="H330" s="107"/>
      <c r="I330"/>
      <c r="J330"/>
      <c r="K330"/>
      <c r="L330"/>
    </row>
    <row r="331" spans="1:12" ht="255">
      <c r="A331" s="130" t="s">
        <v>363</v>
      </c>
      <c r="B331" s="188" t="s">
        <v>1983</v>
      </c>
      <c r="C331" s="498"/>
      <c r="D331" s="70"/>
      <c r="E331" s="71"/>
      <c r="F331" s="70"/>
      <c r="G331" s="454"/>
      <c r="H331" s="107"/>
      <c r="I331"/>
      <c r="J331"/>
      <c r="K331"/>
      <c r="L331"/>
    </row>
    <row r="332" spans="1:12" ht="15">
      <c r="A332" s="130" t="s">
        <v>364</v>
      </c>
      <c r="B332" s="188" t="s">
        <v>1740</v>
      </c>
      <c r="C332" s="80" t="s">
        <v>82</v>
      </c>
      <c r="D332" s="55">
        <v>1</v>
      </c>
      <c r="E332" s="823"/>
      <c r="F332" s="55">
        <f>D332*E332</f>
        <v>0</v>
      </c>
      <c r="G332" s="454"/>
      <c r="H332" s="107"/>
      <c r="I332"/>
      <c r="J332"/>
      <c r="K332"/>
      <c r="L332"/>
    </row>
    <row r="333" spans="1:12" ht="15">
      <c r="A333" s="130" t="s">
        <v>1742</v>
      </c>
      <c r="B333" s="188" t="s">
        <v>1741</v>
      </c>
      <c r="C333" s="80" t="s">
        <v>82</v>
      </c>
      <c r="D333" s="55">
        <v>1</v>
      </c>
      <c r="E333" s="823"/>
      <c r="F333" s="55">
        <f>D333*E333</f>
        <v>0</v>
      </c>
      <c r="G333" s="454"/>
      <c r="H333" s="107"/>
      <c r="I333"/>
      <c r="J333"/>
      <c r="K333"/>
      <c r="L333"/>
    </row>
    <row r="334" spans="1:12" s="5" customFormat="1" ht="255">
      <c r="A334" s="130" t="s">
        <v>365</v>
      </c>
      <c r="B334" s="188" t="s">
        <v>1984</v>
      </c>
      <c r="C334" s="498"/>
      <c r="D334" s="70"/>
      <c r="E334" s="71"/>
      <c r="F334" s="70"/>
      <c r="G334" s="454"/>
      <c r="H334" s="107"/>
      <c r="I334"/>
      <c r="J334"/>
      <c r="K334"/>
      <c r="L334"/>
    </row>
    <row r="335" spans="1:12" s="5" customFormat="1" ht="15">
      <c r="A335" s="130" t="s">
        <v>366</v>
      </c>
      <c r="B335" s="188" t="s">
        <v>1744</v>
      </c>
      <c r="C335" s="80" t="s">
        <v>82</v>
      </c>
      <c r="D335" s="391">
        <v>1</v>
      </c>
      <c r="E335" s="823"/>
      <c r="F335" s="55">
        <f>D335*E335</f>
        <v>0</v>
      </c>
      <c r="G335" s="454"/>
      <c r="H335" s="107"/>
      <c r="I335"/>
      <c r="J335"/>
      <c r="K335"/>
      <c r="L335"/>
    </row>
    <row r="336" spans="1:12" s="5" customFormat="1" ht="15">
      <c r="A336" s="130" t="s">
        <v>1743</v>
      </c>
      <c r="B336" s="188" t="s">
        <v>1745</v>
      </c>
      <c r="C336" s="80" t="s">
        <v>82</v>
      </c>
      <c r="D336" s="391">
        <v>1</v>
      </c>
      <c r="E336" s="823"/>
      <c r="F336" s="55">
        <f>D336*E336</f>
        <v>0</v>
      </c>
      <c r="G336" s="454"/>
      <c r="H336" s="107"/>
      <c r="I336"/>
      <c r="J336"/>
      <c r="K336"/>
      <c r="L336"/>
    </row>
    <row r="337" spans="1:12" s="5" customFormat="1" ht="242.25">
      <c r="A337" s="130" t="s">
        <v>413</v>
      </c>
      <c r="B337" s="188" t="s">
        <v>1985</v>
      </c>
      <c r="C337" s="498"/>
      <c r="D337" s="70"/>
      <c r="E337" s="71"/>
      <c r="F337" s="70"/>
      <c r="G337" s="454"/>
      <c r="H337" s="107"/>
      <c r="I337"/>
      <c r="J337"/>
      <c r="K337"/>
      <c r="L337"/>
    </row>
    <row r="338" spans="1:12" s="5" customFormat="1" ht="15">
      <c r="A338" s="130" t="s">
        <v>414</v>
      </c>
      <c r="B338" s="188" t="s">
        <v>1747</v>
      </c>
      <c r="C338" s="80" t="s">
        <v>82</v>
      </c>
      <c r="D338" s="55">
        <v>1</v>
      </c>
      <c r="E338" s="823"/>
      <c r="F338" s="55">
        <f>D338*E338</f>
        <v>0</v>
      </c>
      <c r="G338" s="454"/>
      <c r="H338" s="107"/>
      <c r="I338"/>
      <c r="J338"/>
      <c r="K338"/>
      <c r="L338"/>
    </row>
    <row r="339" spans="1:12" s="5" customFormat="1" ht="15">
      <c r="A339" s="130" t="s">
        <v>1746</v>
      </c>
      <c r="B339" s="188" t="s">
        <v>1748</v>
      </c>
      <c r="C339" s="80" t="s">
        <v>82</v>
      </c>
      <c r="D339" s="55">
        <v>1</v>
      </c>
      <c r="E339" s="823"/>
      <c r="F339" s="55">
        <f>D339*E339</f>
        <v>0</v>
      </c>
      <c r="G339" s="454"/>
      <c r="H339" s="107"/>
      <c r="I339"/>
      <c r="J339"/>
      <c r="K339"/>
      <c r="L339"/>
    </row>
    <row r="340" spans="1:12" s="5" customFormat="1" ht="242.25">
      <c r="A340" s="130" t="s">
        <v>595</v>
      </c>
      <c r="B340" s="188" t="s">
        <v>1986</v>
      </c>
      <c r="C340" s="498"/>
      <c r="D340" s="70"/>
      <c r="E340" s="71"/>
      <c r="F340" s="70"/>
      <c r="G340" s="454"/>
      <c r="H340" s="107"/>
      <c r="I340"/>
      <c r="J340"/>
      <c r="K340"/>
      <c r="L340"/>
    </row>
    <row r="341" spans="1:12" s="5" customFormat="1" ht="15">
      <c r="A341" s="130" t="s">
        <v>596</v>
      </c>
      <c r="B341" s="188" t="s">
        <v>1747</v>
      </c>
      <c r="C341" s="80" t="s">
        <v>82</v>
      </c>
      <c r="D341" s="55">
        <v>1</v>
      </c>
      <c r="E341" s="823"/>
      <c r="F341" s="55">
        <f>D341*E341</f>
        <v>0</v>
      </c>
      <c r="G341" s="454"/>
      <c r="H341" s="107"/>
      <c r="I341"/>
      <c r="J341"/>
      <c r="K341"/>
      <c r="L341"/>
    </row>
    <row r="342" spans="1:12" s="5" customFormat="1" ht="15">
      <c r="A342" s="130" t="s">
        <v>1749</v>
      </c>
      <c r="B342" s="188" t="s">
        <v>1748</v>
      </c>
      <c r="C342" s="80" t="s">
        <v>82</v>
      </c>
      <c r="D342" s="55">
        <v>1</v>
      </c>
      <c r="E342" s="823"/>
      <c r="F342" s="55">
        <f>D342*E342</f>
        <v>0</v>
      </c>
      <c r="G342" s="454"/>
      <c r="H342" s="107"/>
      <c r="I342"/>
      <c r="J342"/>
      <c r="K342"/>
      <c r="L342"/>
    </row>
    <row r="343" spans="1:12" s="5" customFormat="1" ht="191.25">
      <c r="A343" s="130" t="s">
        <v>597</v>
      </c>
      <c r="B343" s="188" t="s">
        <v>1906</v>
      </c>
      <c r="C343" s="498"/>
      <c r="D343" s="70"/>
      <c r="E343" s="71"/>
      <c r="F343" s="70"/>
      <c r="G343" s="454"/>
      <c r="H343" s="107"/>
      <c r="I343"/>
      <c r="J343"/>
      <c r="K343"/>
      <c r="L343"/>
    </row>
    <row r="344" spans="1:12" s="5" customFormat="1" ht="15">
      <c r="A344" s="130" t="s">
        <v>598</v>
      </c>
      <c r="B344" s="188" t="s">
        <v>1750</v>
      </c>
      <c r="C344" s="80" t="s">
        <v>82</v>
      </c>
      <c r="D344" s="55">
        <v>3</v>
      </c>
      <c r="E344" s="823"/>
      <c r="F344" s="55">
        <f>D344*E344</f>
        <v>0</v>
      </c>
      <c r="G344" s="454"/>
      <c r="H344" s="107"/>
      <c r="I344"/>
      <c r="J344"/>
      <c r="K344"/>
      <c r="L344"/>
    </row>
    <row r="345" spans="1:12" s="5" customFormat="1" ht="15">
      <c r="A345" s="130" t="s">
        <v>599</v>
      </c>
      <c r="B345" s="188" t="s">
        <v>1751</v>
      </c>
      <c r="C345" s="80" t="s">
        <v>83</v>
      </c>
      <c r="D345" s="55">
        <v>3.9</v>
      </c>
      <c r="E345" s="823"/>
      <c r="F345" s="55">
        <f>D345*E345</f>
        <v>0</v>
      </c>
      <c r="G345" s="454"/>
      <c r="H345" s="107"/>
      <c r="I345"/>
      <c r="J345"/>
      <c r="K345"/>
      <c r="L345"/>
    </row>
    <row r="346" spans="1:12" s="5" customFormat="1" ht="15">
      <c r="A346" s="130" t="s">
        <v>600</v>
      </c>
      <c r="B346" s="188" t="s">
        <v>1752</v>
      </c>
      <c r="C346" s="80" t="s">
        <v>83</v>
      </c>
      <c r="D346" s="55">
        <v>3.9</v>
      </c>
      <c r="E346" s="823"/>
      <c r="F346" s="55">
        <f>D346*E346</f>
        <v>0</v>
      </c>
      <c r="G346" s="454"/>
      <c r="H346" s="107"/>
      <c r="I346"/>
      <c r="J346"/>
      <c r="K346"/>
      <c r="L346"/>
    </row>
    <row r="347" spans="1:12" s="5" customFormat="1" ht="255">
      <c r="A347" s="130" t="s">
        <v>601</v>
      </c>
      <c r="B347" s="188" t="s">
        <v>1987</v>
      </c>
      <c r="C347" s="498"/>
      <c r="D347" s="70"/>
      <c r="E347" s="71"/>
      <c r="F347" s="70"/>
      <c r="G347" s="454"/>
      <c r="H347" s="107"/>
      <c r="I347"/>
      <c r="J347"/>
      <c r="K347"/>
      <c r="L347"/>
    </row>
    <row r="348" spans="1:12" s="5" customFormat="1" ht="15">
      <c r="A348" s="130" t="s">
        <v>602</v>
      </c>
      <c r="B348" s="188" t="s">
        <v>1907</v>
      </c>
      <c r="C348" s="80" t="s">
        <v>82</v>
      </c>
      <c r="D348" s="55">
        <v>1</v>
      </c>
      <c r="E348" s="823"/>
      <c r="F348" s="55">
        <f>D348*E348</f>
        <v>0</v>
      </c>
      <c r="G348" s="454"/>
      <c r="H348" s="107"/>
      <c r="I348"/>
      <c r="J348"/>
      <c r="K348"/>
      <c r="L348"/>
    </row>
    <row r="349" spans="1:12" s="5" customFormat="1" ht="15">
      <c r="A349" s="130" t="s">
        <v>1753</v>
      </c>
      <c r="B349" s="188" t="s">
        <v>1908</v>
      </c>
      <c r="C349" s="80" t="s">
        <v>82</v>
      </c>
      <c r="D349" s="55">
        <v>1</v>
      </c>
      <c r="E349" s="823"/>
      <c r="F349" s="55">
        <f>D349*E349</f>
        <v>0</v>
      </c>
      <c r="G349" s="454"/>
      <c r="H349" s="107"/>
      <c r="I349"/>
      <c r="J349"/>
      <c r="K349"/>
      <c r="L349"/>
    </row>
    <row r="350" spans="1:12" s="5" customFormat="1" ht="255">
      <c r="A350" s="130" t="s">
        <v>1754</v>
      </c>
      <c r="B350" s="188" t="s">
        <v>1988</v>
      </c>
      <c r="C350" s="498"/>
      <c r="D350" s="70"/>
      <c r="E350" s="71"/>
      <c r="F350" s="70"/>
      <c r="G350" s="454"/>
      <c r="H350" s="107"/>
      <c r="I350"/>
      <c r="J350"/>
      <c r="K350"/>
      <c r="L350"/>
    </row>
    <row r="351" spans="1:12" s="5" customFormat="1" ht="15">
      <c r="A351" s="130" t="s">
        <v>1364</v>
      </c>
      <c r="B351" s="188" t="s">
        <v>1755</v>
      </c>
      <c r="C351" s="80" t="s">
        <v>82</v>
      </c>
      <c r="D351" s="55">
        <v>1</v>
      </c>
      <c r="E351" s="823"/>
      <c r="F351" s="55">
        <f>D351*E351</f>
        <v>0</v>
      </c>
      <c r="G351" s="454"/>
      <c r="H351" s="107"/>
      <c r="I351"/>
      <c r="J351"/>
      <c r="K351"/>
      <c r="L351"/>
    </row>
    <row r="352" spans="1:12" s="5" customFormat="1" ht="15">
      <c r="A352" s="130" t="s">
        <v>1909</v>
      </c>
      <c r="B352" s="188" t="s">
        <v>1756</v>
      </c>
      <c r="C352" s="80" t="s">
        <v>82</v>
      </c>
      <c r="D352" s="55">
        <v>1</v>
      </c>
      <c r="E352" s="823"/>
      <c r="F352" s="55">
        <f>D352*E352</f>
        <v>0</v>
      </c>
      <c r="G352" s="454"/>
      <c r="H352" s="107"/>
      <c r="I352"/>
      <c r="J352"/>
      <c r="K352"/>
      <c r="L352"/>
    </row>
    <row r="353" spans="1:12" s="5" customFormat="1" ht="255">
      <c r="A353" s="130" t="s">
        <v>603</v>
      </c>
      <c r="B353" s="188" t="s">
        <v>1989</v>
      </c>
      <c r="C353" s="498"/>
      <c r="D353" s="70"/>
      <c r="E353" s="71"/>
      <c r="F353" s="70"/>
      <c r="G353" s="454"/>
      <c r="H353" s="107"/>
      <c r="I353"/>
      <c r="J353"/>
      <c r="K353"/>
      <c r="L353"/>
    </row>
    <row r="354" spans="1:12" s="5" customFormat="1" ht="15">
      <c r="A354" s="130" t="s">
        <v>604</v>
      </c>
      <c r="B354" s="188" t="s">
        <v>1757</v>
      </c>
      <c r="C354" s="80" t="s">
        <v>82</v>
      </c>
      <c r="D354" s="55">
        <v>1</v>
      </c>
      <c r="E354" s="823"/>
      <c r="F354" s="55">
        <f>D354*E354</f>
        <v>0</v>
      </c>
      <c r="G354" s="454"/>
      <c r="H354" s="107"/>
      <c r="I354"/>
      <c r="J354"/>
      <c r="K354"/>
      <c r="L354"/>
    </row>
    <row r="355" spans="1:12" ht="15">
      <c r="A355" s="130" t="s">
        <v>1759</v>
      </c>
      <c r="B355" s="188" t="s">
        <v>1758</v>
      </c>
      <c r="C355" s="80" t="s">
        <v>82</v>
      </c>
      <c r="D355" s="55">
        <v>1</v>
      </c>
      <c r="E355" s="823"/>
      <c r="F355" s="55">
        <f>D355*E355</f>
        <v>0</v>
      </c>
      <c r="G355" s="454"/>
      <c r="H355" s="107"/>
      <c r="I355"/>
      <c r="J355"/>
      <c r="K355"/>
      <c r="L355"/>
    </row>
    <row r="356" spans="1:12" ht="255">
      <c r="A356" s="130" t="s">
        <v>1910</v>
      </c>
      <c r="B356" s="540" t="s">
        <v>1990</v>
      </c>
      <c r="C356" s="541"/>
      <c r="D356" s="538"/>
      <c r="E356" s="542"/>
      <c r="F356" s="538"/>
      <c r="G356" s="454"/>
      <c r="H356" s="107"/>
      <c r="I356"/>
      <c r="J356"/>
      <c r="K356"/>
      <c r="L356"/>
    </row>
    <row r="357" spans="1:12" ht="15">
      <c r="A357" s="130" t="s">
        <v>1911</v>
      </c>
      <c r="B357" s="188" t="s">
        <v>1757</v>
      </c>
      <c r="C357" s="80" t="s">
        <v>82</v>
      </c>
      <c r="D357" s="538">
        <v>1</v>
      </c>
      <c r="E357" s="823"/>
      <c r="F357" s="55">
        <f>D357*E357</f>
        <v>0</v>
      </c>
      <c r="G357" s="454"/>
      <c r="H357" s="107"/>
      <c r="I357"/>
      <c r="J357"/>
      <c r="K357"/>
      <c r="L357"/>
    </row>
    <row r="358" spans="1:12" ht="15">
      <c r="A358" s="130" t="s">
        <v>1912</v>
      </c>
      <c r="B358" s="188" t="s">
        <v>1758</v>
      </c>
      <c r="C358" s="80" t="s">
        <v>82</v>
      </c>
      <c r="D358" s="538">
        <v>1</v>
      </c>
      <c r="E358" s="823"/>
      <c r="F358" s="55">
        <f>D358*E358</f>
        <v>0</v>
      </c>
      <c r="G358" s="454"/>
      <c r="H358" s="107"/>
      <c r="I358"/>
      <c r="J358"/>
      <c r="K358"/>
      <c r="L358"/>
    </row>
    <row r="359" spans="1:12" s="5" customFormat="1" ht="255">
      <c r="A359" s="130" t="s">
        <v>605</v>
      </c>
      <c r="B359" s="188" t="s">
        <v>1991</v>
      </c>
      <c r="C359" s="498"/>
      <c r="D359" s="70"/>
      <c r="E359" s="71"/>
      <c r="F359" s="70"/>
      <c r="G359" s="447"/>
      <c r="H359" s="107"/>
    </row>
    <row r="360" spans="1:12" s="5" customFormat="1">
      <c r="A360" s="130" t="s">
        <v>606</v>
      </c>
      <c r="B360" s="188" t="s">
        <v>1760</v>
      </c>
      <c r="C360" s="80" t="s">
        <v>82</v>
      </c>
      <c r="D360" s="55">
        <v>1</v>
      </c>
      <c r="E360" s="823"/>
      <c r="F360" s="55">
        <f>D360*E360</f>
        <v>0</v>
      </c>
      <c r="G360" s="447"/>
      <c r="H360" s="107"/>
    </row>
    <row r="361" spans="1:12" s="5" customFormat="1">
      <c r="A361" s="130" t="s">
        <v>1762</v>
      </c>
      <c r="B361" s="188" t="s">
        <v>1761</v>
      </c>
      <c r="C361" s="80" t="s">
        <v>82</v>
      </c>
      <c r="D361" s="55">
        <v>1</v>
      </c>
      <c r="E361" s="823"/>
      <c r="F361" s="55">
        <f>D361*E361</f>
        <v>0</v>
      </c>
      <c r="G361" s="447"/>
      <c r="H361" s="107"/>
    </row>
    <row r="362" spans="1:12" s="5" customFormat="1" ht="242.25">
      <c r="A362" s="130" t="s">
        <v>607</v>
      </c>
      <c r="B362" s="188" t="s">
        <v>1913</v>
      </c>
      <c r="C362" s="498"/>
      <c r="D362" s="70"/>
      <c r="E362" s="71"/>
      <c r="F362" s="70"/>
      <c r="G362" s="447"/>
      <c r="H362" s="107"/>
    </row>
    <row r="363" spans="1:12" s="5" customFormat="1">
      <c r="A363" s="130" t="s">
        <v>608</v>
      </c>
      <c r="B363" s="188" t="s">
        <v>1763</v>
      </c>
      <c r="C363" s="80" t="s">
        <v>82</v>
      </c>
      <c r="D363" s="55">
        <v>1</v>
      </c>
      <c r="E363" s="823"/>
      <c r="F363" s="55">
        <f>D363*E363</f>
        <v>0</v>
      </c>
      <c r="G363" s="447"/>
      <c r="H363" s="107"/>
    </row>
    <row r="364" spans="1:12" s="5" customFormat="1">
      <c r="A364" s="130" t="s">
        <v>609</v>
      </c>
      <c r="B364" s="188" t="s">
        <v>1774</v>
      </c>
      <c r="C364" s="80" t="s">
        <v>83</v>
      </c>
      <c r="D364" s="55">
        <v>2.1</v>
      </c>
      <c r="E364" s="823"/>
      <c r="F364" s="55">
        <f>D364*E364</f>
        <v>0</v>
      </c>
      <c r="G364" s="447"/>
      <c r="H364" s="107"/>
    </row>
    <row r="365" spans="1:12" s="5" customFormat="1">
      <c r="A365" s="130" t="s">
        <v>610</v>
      </c>
      <c r="B365" s="188" t="s">
        <v>1773</v>
      </c>
      <c r="C365" s="80" t="s">
        <v>83</v>
      </c>
      <c r="D365" s="55">
        <v>2.1</v>
      </c>
      <c r="E365" s="823"/>
      <c r="F365" s="55">
        <f>D365*E365</f>
        <v>0</v>
      </c>
      <c r="G365" s="447"/>
      <c r="H365" s="107"/>
    </row>
    <row r="366" spans="1:12" s="5" customFormat="1" ht="204">
      <c r="A366" s="130" t="s">
        <v>611</v>
      </c>
      <c r="B366" s="188" t="s">
        <v>1914</v>
      </c>
      <c r="C366" s="498"/>
      <c r="D366" s="70"/>
      <c r="E366" s="71"/>
      <c r="F366" s="70"/>
      <c r="G366" s="447"/>
      <c r="H366" s="107"/>
    </row>
    <row r="367" spans="1:12" s="5" customFormat="1">
      <c r="A367" s="130" t="s">
        <v>612</v>
      </c>
      <c r="B367" s="188" t="s">
        <v>1764</v>
      </c>
      <c r="C367" s="80" t="s">
        <v>82</v>
      </c>
      <c r="D367" s="55">
        <v>1</v>
      </c>
      <c r="E367" s="823"/>
      <c r="F367" s="55">
        <f>D367*E367</f>
        <v>0</v>
      </c>
      <c r="G367" s="447"/>
      <c r="H367" s="107"/>
    </row>
    <row r="368" spans="1:12" s="5" customFormat="1">
      <c r="A368" s="130" t="s">
        <v>613</v>
      </c>
      <c r="B368" s="188" t="s">
        <v>1771</v>
      </c>
      <c r="C368" s="80" t="s">
        <v>83</v>
      </c>
      <c r="D368" s="55">
        <v>2.1</v>
      </c>
      <c r="E368" s="823"/>
      <c r="F368" s="55">
        <f>D368*E368</f>
        <v>0</v>
      </c>
      <c r="G368" s="447"/>
      <c r="H368" s="107"/>
    </row>
    <row r="369" spans="1:8" s="5" customFormat="1">
      <c r="A369" s="130" t="s">
        <v>614</v>
      </c>
      <c r="B369" s="188" t="s">
        <v>1772</v>
      </c>
      <c r="C369" s="80" t="s">
        <v>83</v>
      </c>
      <c r="D369" s="55">
        <v>2.1</v>
      </c>
      <c r="E369" s="823"/>
      <c r="F369" s="55">
        <f>D369*E369</f>
        <v>0</v>
      </c>
      <c r="G369" s="447"/>
      <c r="H369" s="107"/>
    </row>
    <row r="370" spans="1:8" s="5" customFormat="1" ht="204">
      <c r="A370" s="130" t="s">
        <v>615</v>
      </c>
      <c r="B370" s="188" t="s">
        <v>1915</v>
      </c>
      <c r="C370" s="498"/>
      <c r="D370" s="70"/>
      <c r="E370" s="71"/>
      <c r="F370" s="70"/>
      <c r="G370" s="447"/>
      <c r="H370" s="107"/>
    </row>
    <row r="371" spans="1:8" s="5" customFormat="1">
      <c r="A371" s="130" t="s">
        <v>616</v>
      </c>
      <c r="B371" s="188" t="s">
        <v>1764</v>
      </c>
      <c r="C371" s="80" t="s">
        <v>82</v>
      </c>
      <c r="D371" s="55">
        <v>1</v>
      </c>
      <c r="E371" s="823"/>
      <c r="F371" s="55">
        <f>D371*E371</f>
        <v>0</v>
      </c>
      <c r="G371" s="447"/>
      <c r="H371" s="107"/>
    </row>
    <row r="372" spans="1:8" s="5" customFormat="1">
      <c r="A372" s="130" t="s">
        <v>617</v>
      </c>
      <c r="B372" s="188" t="s">
        <v>1768</v>
      </c>
      <c r="C372" s="80" t="s">
        <v>83</v>
      </c>
      <c r="D372" s="55">
        <v>2.1</v>
      </c>
      <c r="E372" s="823"/>
      <c r="F372" s="55">
        <f>D372*E372</f>
        <v>0</v>
      </c>
      <c r="G372" s="447"/>
      <c r="H372" s="107"/>
    </row>
    <row r="373" spans="1:8" s="5" customFormat="1">
      <c r="A373" s="130" t="s">
        <v>618</v>
      </c>
      <c r="B373" s="188" t="s">
        <v>1769</v>
      </c>
      <c r="C373" s="80" t="s">
        <v>83</v>
      </c>
      <c r="D373" s="55">
        <v>2.1</v>
      </c>
      <c r="E373" s="823"/>
      <c r="F373" s="55">
        <f>D373*E373</f>
        <v>0</v>
      </c>
      <c r="G373" s="447"/>
      <c r="H373" s="107"/>
    </row>
    <row r="374" spans="1:8" s="5" customFormat="1" ht="255">
      <c r="A374" s="130" t="s">
        <v>619</v>
      </c>
      <c r="B374" s="188" t="s">
        <v>1916</v>
      </c>
      <c r="C374" s="498"/>
      <c r="D374" s="70"/>
      <c r="E374" s="71"/>
      <c r="F374" s="70"/>
      <c r="G374" s="447"/>
      <c r="H374" s="107"/>
    </row>
    <row r="375" spans="1:8" s="5" customFormat="1">
      <c r="A375" s="130" t="s">
        <v>620</v>
      </c>
      <c r="B375" s="188" t="s">
        <v>1765</v>
      </c>
      <c r="C375" s="80" t="s">
        <v>82</v>
      </c>
      <c r="D375" s="55">
        <v>1</v>
      </c>
      <c r="E375" s="823"/>
      <c r="F375" s="55">
        <f>D375*E375</f>
        <v>0</v>
      </c>
      <c r="G375" s="450"/>
      <c r="H375" s="107"/>
    </row>
    <row r="376" spans="1:8" s="5" customFormat="1">
      <c r="A376" s="130" t="s">
        <v>1766</v>
      </c>
      <c r="B376" s="188" t="s">
        <v>1767</v>
      </c>
      <c r="C376" s="80" t="s">
        <v>82</v>
      </c>
      <c r="D376" s="55">
        <v>1</v>
      </c>
      <c r="E376" s="823"/>
      <c r="F376" s="55">
        <f>D376*E376</f>
        <v>0</v>
      </c>
      <c r="G376" s="447"/>
      <c r="H376" s="107"/>
    </row>
    <row r="377" spans="1:8" s="5" customFormat="1">
      <c r="A377" s="130" t="s">
        <v>621</v>
      </c>
      <c r="B377" s="188" t="s">
        <v>1770</v>
      </c>
      <c r="C377" s="80" t="s">
        <v>83</v>
      </c>
      <c r="D377" s="55">
        <v>2.25</v>
      </c>
      <c r="E377" s="823"/>
      <c r="F377" s="55">
        <f>D377*E377</f>
        <v>0</v>
      </c>
      <c r="G377" s="447"/>
      <c r="H377" s="107"/>
    </row>
    <row r="378" spans="1:8" s="5" customFormat="1" ht="229.5">
      <c r="A378" s="130" t="s">
        <v>622</v>
      </c>
      <c r="B378" s="400" t="s">
        <v>2086</v>
      </c>
      <c r="C378" s="404"/>
      <c r="D378" s="391"/>
      <c r="E378" s="402"/>
      <c r="F378" s="391"/>
      <c r="G378" s="447"/>
      <c r="H378" s="107"/>
    </row>
    <row r="379" spans="1:8" s="5" customFormat="1">
      <c r="A379" s="130" t="s">
        <v>623</v>
      </c>
      <c r="B379" s="188" t="s">
        <v>1776</v>
      </c>
      <c r="C379" s="80" t="s">
        <v>82</v>
      </c>
      <c r="D379" s="391">
        <v>4</v>
      </c>
      <c r="E379" s="833"/>
      <c r="F379" s="55">
        <f>D379*E379</f>
        <v>0</v>
      </c>
      <c r="G379" s="447"/>
      <c r="H379" s="107"/>
    </row>
    <row r="380" spans="1:8" s="5" customFormat="1">
      <c r="A380" s="130" t="s">
        <v>1775</v>
      </c>
      <c r="B380" s="188" t="s">
        <v>1777</v>
      </c>
      <c r="C380" s="80" t="s">
        <v>82</v>
      </c>
      <c r="D380" s="391">
        <v>4</v>
      </c>
      <c r="E380" s="833"/>
      <c r="F380" s="55">
        <f>D380*E380</f>
        <v>0</v>
      </c>
      <c r="G380" s="447"/>
      <c r="H380" s="107"/>
    </row>
    <row r="381" spans="1:8" s="5" customFormat="1">
      <c r="A381" s="130" t="s">
        <v>624</v>
      </c>
      <c r="B381" s="188" t="s">
        <v>1780</v>
      </c>
      <c r="C381" s="404" t="s">
        <v>83</v>
      </c>
      <c r="D381" s="391">
        <v>9.1999999999999993</v>
      </c>
      <c r="E381" s="833"/>
      <c r="F381" s="55">
        <f>D381*E381</f>
        <v>0</v>
      </c>
      <c r="G381" s="447"/>
      <c r="H381" s="107"/>
    </row>
    <row r="382" spans="1:8" s="5" customFormat="1">
      <c r="A382" s="130" t="s">
        <v>625</v>
      </c>
      <c r="B382" s="188" t="s">
        <v>1781</v>
      </c>
      <c r="C382" s="404" t="s">
        <v>83</v>
      </c>
      <c r="D382" s="391">
        <v>9.1999999999999993</v>
      </c>
      <c r="E382" s="833"/>
      <c r="F382" s="55">
        <f>D382*E382</f>
        <v>0</v>
      </c>
      <c r="G382" s="447"/>
      <c r="H382" s="107"/>
    </row>
    <row r="383" spans="1:8" s="5" customFormat="1" ht="178.5">
      <c r="A383" s="130" t="s">
        <v>1365</v>
      </c>
      <c r="B383" s="400" t="s">
        <v>1917</v>
      </c>
      <c r="C383" s="499"/>
      <c r="D383" s="500"/>
      <c r="E383" s="501"/>
      <c r="F383" s="500"/>
      <c r="G383" s="447"/>
      <c r="H383" s="107"/>
    </row>
    <row r="384" spans="1:8" s="5" customFormat="1">
      <c r="A384" s="130" t="s">
        <v>1366</v>
      </c>
      <c r="B384" s="188" t="s">
        <v>1778</v>
      </c>
      <c r="C384" s="80" t="s">
        <v>82</v>
      </c>
      <c r="D384" s="391">
        <v>1</v>
      </c>
      <c r="E384" s="833"/>
      <c r="F384" s="55">
        <f>D384*E384</f>
        <v>0</v>
      </c>
      <c r="G384" s="447"/>
      <c r="H384" s="107"/>
    </row>
    <row r="385" spans="1:12" s="5" customFormat="1">
      <c r="A385" s="130" t="s">
        <v>1367</v>
      </c>
      <c r="B385" s="188" t="s">
        <v>1779</v>
      </c>
      <c r="C385" s="404" t="s">
        <v>83</v>
      </c>
      <c r="D385" s="391">
        <v>1.1000000000000001</v>
      </c>
      <c r="E385" s="833"/>
      <c r="F385" s="55">
        <f>D385*E385</f>
        <v>0</v>
      </c>
      <c r="G385" s="447"/>
      <c r="H385" s="107"/>
    </row>
    <row r="386" spans="1:12" s="5" customFormat="1">
      <c r="A386" s="130" t="s">
        <v>1368</v>
      </c>
      <c r="B386" s="188" t="s">
        <v>1782</v>
      </c>
      <c r="C386" s="404" t="s">
        <v>83</v>
      </c>
      <c r="D386" s="391">
        <v>1.1000000000000001</v>
      </c>
      <c r="E386" s="833"/>
      <c r="F386" s="55">
        <f>D386*E386</f>
        <v>0</v>
      </c>
      <c r="G386" s="447"/>
      <c r="H386" s="107"/>
    </row>
    <row r="387" spans="1:12" s="5" customFormat="1" ht="216.75">
      <c r="A387" s="130" t="s">
        <v>1365</v>
      </c>
      <c r="B387" s="400" t="s">
        <v>1918</v>
      </c>
      <c r="C387" s="499"/>
      <c r="D387" s="500"/>
      <c r="E387" s="501"/>
      <c r="F387" s="500"/>
      <c r="G387" s="447"/>
      <c r="H387" s="107"/>
    </row>
    <row r="388" spans="1:12" s="5" customFormat="1">
      <c r="A388" s="130" t="s">
        <v>1369</v>
      </c>
      <c r="B388" s="188" t="s">
        <v>1783</v>
      </c>
      <c r="C388" s="80" t="s">
        <v>82</v>
      </c>
      <c r="D388" s="391">
        <v>1</v>
      </c>
      <c r="E388" s="833"/>
      <c r="F388" s="55">
        <f>D388*E388</f>
        <v>0</v>
      </c>
      <c r="G388" s="447"/>
      <c r="H388" s="107"/>
    </row>
    <row r="389" spans="1:12" s="5" customFormat="1">
      <c r="A389" s="130" t="s">
        <v>1370</v>
      </c>
      <c r="B389" s="188" t="s">
        <v>1768</v>
      </c>
      <c r="C389" s="404" t="s">
        <v>83</v>
      </c>
      <c r="D389" s="391">
        <v>2.1</v>
      </c>
      <c r="E389" s="833"/>
      <c r="F389" s="55">
        <f>D389*E389</f>
        <v>0</v>
      </c>
      <c r="G389" s="447"/>
      <c r="H389" s="107"/>
    </row>
    <row r="390" spans="1:12" s="5" customFormat="1">
      <c r="A390" s="130" t="s">
        <v>1371</v>
      </c>
      <c r="B390" s="188" t="s">
        <v>1769</v>
      </c>
      <c r="C390" s="404" t="s">
        <v>83</v>
      </c>
      <c r="D390" s="391">
        <v>2.1</v>
      </c>
      <c r="E390" s="833"/>
      <c r="F390" s="55">
        <f>D390*E390</f>
        <v>0</v>
      </c>
      <c r="G390" s="447"/>
      <c r="H390" s="107"/>
    </row>
    <row r="391" spans="1:12" s="5" customFormat="1" ht="191.25">
      <c r="A391" s="130"/>
      <c r="B391" s="400" t="s">
        <v>1919</v>
      </c>
      <c r="C391" s="404"/>
      <c r="D391" s="391"/>
      <c r="E391" s="402"/>
      <c r="F391" s="391"/>
      <c r="G391" s="447"/>
      <c r="H391" s="107"/>
    </row>
    <row r="392" spans="1:12" s="5" customFormat="1">
      <c r="A392" s="130" t="s">
        <v>1372</v>
      </c>
      <c r="B392" s="188" t="s">
        <v>1784</v>
      </c>
      <c r="C392" s="80" t="s">
        <v>82</v>
      </c>
      <c r="D392" s="391">
        <v>1</v>
      </c>
      <c r="E392" s="833"/>
      <c r="F392" s="55">
        <f>D392*E392</f>
        <v>0</v>
      </c>
      <c r="G392" s="447"/>
      <c r="H392" s="107"/>
    </row>
    <row r="393" spans="1:12" s="5" customFormat="1">
      <c r="A393" s="130" t="s">
        <v>1373</v>
      </c>
      <c r="B393" s="188" t="s">
        <v>1768</v>
      </c>
      <c r="C393" s="404" t="s">
        <v>83</v>
      </c>
      <c r="D393" s="391">
        <v>2.1</v>
      </c>
      <c r="E393" s="833"/>
      <c r="F393" s="55">
        <f>D393*E393</f>
        <v>0</v>
      </c>
      <c r="G393" s="447"/>
      <c r="H393" s="107"/>
    </row>
    <row r="394" spans="1:12" s="5" customFormat="1">
      <c r="A394" s="130" t="s">
        <v>1374</v>
      </c>
      <c r="B394" s="188" t="s">
        <v>1769</v>
      </c>
      <c r="C394" s="404" t="s">
        <v>83</v>
      </c>
      <c r="D394" s="391">
        <v>2.1</v>
      </c>
      <c r="E394" s="833"/>
      <c r="F394" s="55">
        <f>D394*E394</f>
        <v>0</v>
      </c>
      <c r="G394" s="447"/>
      <c r="H394" s="107"/>
    </row>
    <row r="395" spans="1:12" s="5" customFormat="1">
      <c r="A395" s="126"/>
      <c r="B395" s="126" t="s">
        <v>1375</v>
      </c>
      <c r="C395" s="83"/>
      <c r="D395" s="83"/>
      <c r="E395" s="83"/>
      <c r="F395" s="83"/>
      <c r="G395" s="447"/>
      <c r="H395" s="107"/>
      <c r="I395" s="1"/>
    </row>
    <row r="396" spans="1:12" s="5" customFormat="1" ht="165.75">
      <c r="A396" s="130" t="s">
        <v>1786</v>
      </c>
      <c r="B396" s="400" t="s">
        <v>1992</v>
      </c>
      <c r="C396" s="404" t="s">
        <v>82</v>
      </c>
      <c r="D396" s="391">
        <v>4</v>
      </c>
      <c r="E396" s="823"/>
      <c r="F396" s="55">
        <f>D396*E396</f>
        <v>0</v>
      </c>
      <c r="G396" s="447"/>
      <c r="H396" s="107"/>
      <c r="I396" s="1"/>
    </row>
    <row r="397" spans="1:12" s="5" customFormat="1" ht="165.75">
      <c r="A397" s="130" t="s">
        <v>1787</v>
      </c>
      <c r="B397" s="400" t="s">
        <v>1993</v>
      </c>
      <c r="C397" s="404" t="s">
        <v>82</v>
      </c>
      <c r="D397" s="391">
        <v>2</v>
      </c>
      <c r="E397" s="823"/>
      <c r="F397" s="55">
        <f>D397*E397</f>
        <v>0</v>
      </c>
      <c r="G397" s="447"/>
      <c r="H397" s="107"/>
      <c r="I397" s="1"/>
    </row>
    <row r="398" spans="1:12" s="5" customFormat="1">
      <c r="A398" s="130" t="s">
        <v>1785</v>
      </c>
      <c r="B398" s="188" t="s">
        <v>1768</v>
      </c>
      <c r="C398" s="404" t="s">
        <v>83</v>
      </c>
      <c r="D398" s="391">
        <v>4.2</v>
      </c>
      <c r="E398" s="833"/>
      <c r="F398" s="55">
        <f>D398*E398</f>
        <v>0</v>
      </c>
      <c r="G398" s="447"/>
      <c r="H398" s="107"/>
    </row>
    <row r="399" spans="1:12" s="5" customFormat="1">
      <c r="A399" s="502"/>
      <c r="B399" s="502" t="s">
        <v>1376</v>
      </c>
      <c r="C399" s="485"/>
      <c r="D399" s="485"/>
      <c r="E399" s="485"/>
      <c r="F399" s="485"/>
      <c r="G399" s="447"/>
      <c r="H399" s="107"/>
      <c r="I399" s="1"/>
    </row>
    <row r="400" spans="1:12" s="5" customFormat="1" ht="242.25">
      <c r="A400" s="543" t="s">
        <v>1788</v>
      </c>
      <c r="B400" s="544" t="s">
        <v>1921</v>
      </c>
      <c r="C400" s="545" t="s">
        <v>82</v>
      </c>
      <c r="D400" s="463">
        <v>1</v>
      </c>
      <c r="E400" s="846"/>
      <c r="F400" s="55">
        <f t="shared" ref="F400:F408" si="7">D400*E400</f>
        <v>0</v>
      </c>
      <c r="G400" s="449"/>
      <c r="H400" s="107"/>
      <c r="I400"/>
      <c r="J400"/>
      <c r="K400"/>
      <c r="L400"/>
    </row>
    <row r="401" spans="1:12" s="5" customFormat="1" ht="306">
      <c r="A401" s="543" t="s">
        <v>1789</v>
      </c>
      <c r="B401" s="544" t="s">
        <v>1922</v>
      </c>
      <c r="C401" s="545" t="s">
        <v>82</v>
      </c>
      <c r="D401" s="463">
        <v>2</v>
      </c>
      <c r="E401" s="845"/>
      <c r="F401" s="55">
        <f t="shared" si="7"/>
        <v>0</v>
      </c>
      <c r="G401" s="449"/>
      <c r="H401" s="107"/>
      <c r="I401"/>
      <c r="J401"/>
      <c r="K401"/>
      <c r="L401"/>
    </row>
    <row r="402" spans="1:12" s="5" customFormat="1" ht="306">
      <c r="A402" s="543" t="s">
        <v>1790</v>
      </c>
      <c r="B402" s="544" t="s">
        <v>1994</v>
      </c>
      <c r="C402" s="545" t="s">
        <v>82</v>
      </c>
      <c r="D402" s="463">
        <v>1</v>
      </c>
      <c r="E402" s="845"/>
      <c r="F402" s="55">
        <f t="shared" si="7"/>
        <v>0</v>
      </c>
      <c r="G402" s="449"/>
      <c r="H402" s="107"/>
      <c r="I402"/>
      <c r="J402"/>
      <c r="K402"/>
      <c r="L402"/>
    </row>
    <row r="403" spans="1:12" s="5" customFormat="1" ht="318.75">
      <c r="A403" s="543" t="s">
        <v>1791</v>
      </c>
      <c r="B403" s="544" t="s">
        <v>1995</v>
      </c>
      <c r="C403" s="545" t="s">
        <v>82</v>
      </c>
      <c r="D403" s="463">
        <v>2</v>
      </c>
      <c r="E403" s="845"/>
      <c r="F403" s="55">
        <f t="shared" si="7"/>
        <v>0</v>
      </c>
      <c r="G403" s="449"/>
      <c r="H403" s="107"/>
      <c r="I403"/>
      <c r="J403"/>
      <c r="K403"/>
      <c r="L403"/>
    </row>
    <row r="404" spans="1:12" s="5" customFormat="1" ht="293.25">
      <c r="A404" s="543" t="s">
        <v>1792</v>
      </c>
      <c r="B404" s="544" t="s">
        <v>1996</v>
      </c>
      <c r="C404" s="545" t="s">
        <v>82</v>
      </c>
      <c r="D404" s="463">
        <v>1</v>
      </c>
      <c r="E404" s="845"/>
      <c r="F404" s="55">
        <f t="shared" si="7"/>
        <v>0</v>
      </c>
      <c r="G404" s="449"/>
      <c r="H404" s="107"/>
      <c r="I404"/>
      <c r="J404"/>
      <c r="K404"/>
      <c r="L404"/>
    </row>
    <row r="405" spans="1:12" s="5" customFormat="1" ht="306">
      <c r="A405" s="543" t="s">
        <v>1793</v>
      </c>
      <c r="B405" s="544" t="s">
        <v>1997</v>
      </c>
      <c r="C405" s="545" t="s">
        <v>82</v>
      </c>
      <c r="D405" s="463">
        <v>1</v>
      </c>
      <c r="E405" s="845"/>
      <c r="F405" s="55">
        <f t="shared" si="7"/>
        <v>0</v>
      </c>
      <c r="G405" s="449"/>
      <c r="H405" s="107"/>
      <c r="I405"/>
      <c r="J405"/>
      <c r="K405"/>
      <c r="L405"/>
    </row>
    <row r="406" spans="1:12" s="5" customFormat="1" ht="306">
      <c r="A406" s="546" t="s">
        <v>1923</v>
      </c>
      <c r="B406" s="547" t="s">
        <v>1998</v>
      </c>
      <c r="C406" s="548" t="s">
        <v>82</v>
      </c>
      <c r="D406" s="549">
        <v>1</v>
      </c>
      <c r="E406" s="853"/>
      <c r="F406" s="538">
        <f t="shared" si="7"/>
        <v>0</v>
      </c>
      <c r="G406" s="449"/>
      <c r="H406" s="107"/>
      <c r="I406"/>
      <c r="J406"/>
      <c r="K406"/>
      <c r="L406"/>
    </row>
    <row r="407" spans="1:12" s="5" customFormat="1" ht="204">
      <c r="A407" s="543" t="s">
        <v>1794</v>
      </c>
      <c r="B407" s="544" t="s">
        <v>2003</v>
      </c>
      <c r="C407" s="545" t="s">
        <v>82</v>
      </c>
      <c r="D407" s="463">
        <v>2</v>
      </c>
      <c r="E407" s="845"/>
      <c r="F407" s="55">
        <f t="shared" si="7"/>
        <v>0</v>
      </c>
      <c r="G407" s="449"/>
      <c r="H407" s="107"/>
      <c r="I407"/>
      <c r="J407"/>
      <c r="K407"/>
      <c r="L407"/>
    </row>
    <row r="408" spans="1:12" s="5" customFormat="1" ht="318.75">
      <c r="A408" s="543" t="s">
        <v>1795</v>
      </c>
      <c r="B408" s="544" t="s">
        <v>1999</v>
      </c>
      <c r="C408" s="545" t="s">
        <v>82</v>
      </c>
      <c r="D408" s="463">
        <v>1</v>
      </c>
      <c r="E408" s="845"/>
      <c r="F408" s="55">
        <f t="shared" si="7"/>
        <v>0</v>
      </c>
      <c r="G408" s="449"/>
      <c r="H408" s="107"/>
      <c r="I408"/>
      <c r="J408"/>
      <c r="K408"/>
      <c r="L408"/>
    </row>
    <row r="409" spans="1:12" s="5" customFormat="1">
      <c r="A409" s="126"/>
      <c r="B409" s="126" t="s">
        <v>1378</v>
      </c>
      <c r="C409" s="73"/>
      <c r="D409" s="73"/>
      <c r="E409" s="73"/>
      <c r="F409" s="73"/>
      <c r="G409" s="447"/>
      <c r="H409" s="107"/>
      <c r="I409" s="1"/>
    </row>
    <row r="410" spans="1:12" s="5" customFormat="1" ht="229.5">
      <c r="A410" s="442" t="s">
        <v>96</v>
      </c>
      <c r="B410" s="443" t="s">
        <v>1797</v>
      </c>
      <c r="C410" s="444"/>
      <c r="D410" s="445"/>
      <c r="E410" s="503"/>
      <c r="F410" s="445"/>
      <c r="G410" s="449"/>
      <c r="H410" s="107"/>
      <c r="I410"/>
      <c r="J410"/>
      <c r="K410"/>
      <c r="L410"/>
    </row>
    <row r="411" spans="1:12" s="5" customFormat="1" ht="191.25">
      <c r="A411" s="396" t="s">
        <v>1796</v>
      </c>
      <c r="B411" s="443" t="s">
        <v>2000</v>
      </c>
      <c r="C411" s="444" t="s">
        <v>82</v>
      </c>
      <c r="D411" s="445">
        <v>6</v>
      </c>
      <c r="E411" s="847"/>
      <c r="F411" s="192">
        <f>D411*E411</f>
        <v>0</v>
      </c>
      <c r="G411" s="449"/>
      <c r="H411" s="107"/>
      <c r="I411"/>
      <c r="J411"/>
      <c r="K411"/>
      <c r="L411"/>
    </row>
    <row r="412" spans="1:12" s="153" customFormat="1" ht="184.7" customHeight="1">
      <c r="A412" s="130" t="s">
        <v>1920</v>
      </c>
      <c r="B412" s="188" t="s">
        <v>2001</v>
      </c>
      <c r="C412" s="191" t="s">
        <v>82</v>
      </c>
      <c r="D412" s="55">
        <v>1</v>
      </c>
      <c r="E412" s="828"/>
      <c r="F412" s="192">
        <f>D412*E412</f>
        <v>0</v>
      </c>
      <c r="G412" s="449"/>
      <c r="H412" s="107"/>
      <c r="I412" s="154"/>
      <c r="J412" s="154"/>
      <c r="K412" s="154"/>
      <c r="L412" s="154"/>
    </row>
    <row r="413" spans="1:12" s="153" customFormat="1" ht="60.75" customHeight="1">
      <c r="A413" s="130" t="s">
        <v>98</v>
      </c>
      <c r="B413" s="188" t="s">
        <v>2002</v>
      </c>
      <c r="C413" s="191" t="s">
        <v>80</v>
      </c>
      <c r="D413" s="55">
        <v>17</v>
      </c>
      <c r="E413" s="828"/>
      <c r="F413" s="192">
        <f>D413*E413</f>
        <v>0</v>
      </c>
      <c r="G413" s="449"/>
      <c r="H413" s="107"/>
      <c r="I413" s="154"/>
      <c r="J413" s="154"/>
      <c r="K413" s="154"/>
      <c r="L413" s="154"/>
    </row>
    <row r="414" spans="1:12" s="5" customFormat="1" ht="13.5" thickBot="1">
      <c r="A414" s="89"/>
      <c r="B414" s="158"/>
      <c r="C414" s="90"/>
      <c r="D414" s="91"/>
      <c r="E414" s="92"/>
      <c r="F414" s="91"/>
      <c r="G414" s="447"/>
      <c r="H414" s="107"/>
      <c r="I414" s="1"/>
    </row>
    <row r="415" spans="1:12" s="5" customFormat="1" ht="14.25" thickTop="1" thickBot="1">
      <c r="A415" s="93"/>
      <c r="B415" s="152" t="s">
        <v>9</v>
      </c>
      <c r="C415" s="95"/>
      <c r="D415" s="96"/>
      <c r="E415" s="97"/>
      <c r="F415" s="96">
        <f>SUM(F307:F414)</f>
        <v>0</v>
      </c>
      <c r="G415" s="447"/>
      <c r="H415" s="107"/>
      <c r="I415" s="1"/>
    </row>
    <row r="416" spans="1:12" ht="13.5" thickTop="1">
      <c r="H416" s="107"/>
    </row>
    <row r="417" spans="1:9">
      <c r="A417" s="114" t="str">
        <f>'A.REK GO OBJEKT'!A35</f>
        <v>B.x</v>
      </c>
      <c r="B417" s="19" t="s">
        <v>36</v>
      </c>
      <c r="C417" s="90"/>
      <c r="D417" s="91"/>
      <c r="E417" s="90"/>
      <c r="F417" s="90"/>
      <c r="H417" s="107"/>
    </row>
    <row r="418" spans="1:9">
      <c r="B418" s="19"/>
      <c r="C418" s="90"/>
      <c r="D418" s="91"/>
      <c r="E418" s="90"/>
      <c r="F418" s="90"/>
      <c r="H418" s="107"/>
    </row>
    <row r="419" spans="1:9">
      <c r="A419" s="102" t="s">
        <v>11</v>
      </c>
      <c r="B419" s="103" t="s">
        <v>12</v>
      </c>
      <c r="C419" s="104" t="s">
        <v>13</v>
      </c>
      <c r="D419" s="83" t="s">
        <v>14</v>
      </c>
      <c r="E419" s="105" t="s">
        <v>15</v>
      </c>
      <c r="F419" s="83" t="s">
        <v>16</v>
      </c>
      <c r="H419" s="107"/>
    </row>
    <row r="420" spans="1:9" s="5" customFormat="1">
      <c r="A420" s="126"/>
      <c r="B420" s="126" t="s">
        <v>633</v>
      </c>
      <c r="C420" s="73"/>
      <c r="D420" s="73"/>
      <c r="E420" s="73"/>
      <c r="F420" s="73"/>
      <c r="G420" s="447"/>
      <c r="H420" s="107"/>
      <c r="I420" s="1"/>
    </row>
    <row r="421" spans="1:9" s="189" customFormat="1" ht="344.25">
      <c r="A421" s="507" t="s">
        <v>35</v>
      </c>
      <c r="B421" s="520" t="s">
        <v>1869</v>
      </c>
      <c r="C421" s="508"/>
      <c r="D421" s="509"/>
      <c r="E421" s="992"/>
      <c r="F421" s="509"/>
      <c r="G421" s="572"/>
      <c r="H421" s="107"/>
    </row>
    <row r="422" spans="1:9" s="189" customFormat="1" ht="114.75">
      <c r="A422" s="504"/>
      <c r="B422" s="521" t="s">
        <v>1870</v>
      </c>
      <c r="C422" s="505" t="s">
        <v>82</v>
      </c>
      <c r="D422" s="506">
        <v>1</v>
      </c>
      <c r="E422" s="854"/>
      <c r="F422" s="506">
        <f>D422*E422</f>
        <v>0</v>
      </c>
      <c r="G422" s="447"/>
      <c r="H422" s="107"/>
    </row>
    <row r="423" spans="1:9" s="3" customFormat="1" ht="51">
      <c r="A423" s="405" t="s">
        <v>81</v>
      </c>
      <c r="B423" s="400" t="s">
        <v>2032</v>
      </c>
      <c r="C423" s="404" t="s">
        <v>82</v>
      </c>
      <c r="D423" s="391">
        <v>2</v>
      </c>
      <c r="E423" s="833"/>
      <c r="F423" s="55">
        <f>D423*E423</f>
        <v>0</v>
      </c>
      <c r="G423" s="447"/>
      <c r="H423" s="107"/>
    </row>
    <row r="424" spans="1:9" s="3" customFormat="1" ht="51">
      <c r="A424" s="405" t="s">
        <v>95</v>
      </c>
      <c r="B424" s="400" t="s">
        <v>2033</v>
      </c>
      <c r="C424" s="404" t="s">
        <v>82</v>
      </c>
      <c r="D424" s="391">
        <v>5</v>
      </c>
      <c r="E424" s="833"/>
      <c r="F424" s="391">
        <f>D424*E424</f>
        <v>0</v>
      </c>
      <c r="G424" s="447"/>
      <c r="H424" s="107"/>
    </row>
    <row r="425" spans="1:9" s="3" customFormat="1" ht="127.5">
      <c r="A425" s="405" t="s">
        <v>96</v>
      </c>
      <c r="B425" s="400" t="s">
        <v>2034</v>
      </c>
      <c r="C425" s="404" t="s">
        <v>82</v>
      </c>
      <c r="D425" s="391">
        <v>1</v>
      </c>
      <c r="E425" s="833"/>
      <c r="F425" s="391">
        <f>D425*E425</f>
        <v>0</v>
      </c>
      <c r="G425" s="447"/>
      <c r="H425" s="107"/>
    </row>
    <row r="426" spans="1:9" s="3" customFormat="1" ht="63.75">
      <c r="A426" s="405" t="s">
        <v>97</v>
      </c>
      <c r="B426" s="400" t="s">
        <v>2062</v>
      </c>
      <c r="C426" s="404" t="s">
        <v>107</v>
      </c>
      <c r="D426" s="391">
        <v>1</v>
      </c>
      <c r="E426" s="833"/>
      <c r="F426" s="391">
        <f>D426*E426</f>
        <v>0</v>
      </c>
      <c r="G426" s="447"/>
      <c r="H426" s="107"/>
    </row>
    <row r="427" spans="1:9" s="189" customFormat="1" ht="63.75">
      <c r="A427" s="405" t="s">
        <v>98</v>
      </c>
      <c r="B427" s="188" t="s">
        <v>2031</v>
      </c>
      <c r="C427" s="80" t="s">
        <v>92</v>
      </c>
      <c r="D427" s="55">
        <v>1</v>
      </c>
      <c r="E427" s="823"/>
      <c r="F427" s="55">
        <f t="shared" ref="F427:F434" si="8">D427*E427</f>
        <v>0</v>
      </c>
      <c r="G427" s="447"/>
      <c r="H427" s="107"/>
    </row>
    <row r="428" spans="1:9" s="58" customFormat="1" ht="51">
      <c r="A428" s="405" t="s">
        <v>99</v>
      </c>
      <c r="B428" s="49" t="s">
        <v>2037</v>
      </c>
      <c r="C428" s="80" t="s">
        <v>85</v>
      </c>
      <c r="D428" s="55">
        <v>140</v>
      </c>
      <c r="E428" s="823"/>
      <c r="F428" s="55">
        <f t="shared" si="8"/>
        <v>0</v>
      </c>
      <c r="G428" s="447"/>
      <c r="H428" s="107"/>
    </row>
    <row r="429" spans="1:9" s="58" customFormat="1" ht="51">
      <c r="A429" s="405" t="s">
        <v>100</v>
      </c>
      <c r="B429" s="49" t="s">
        <v>2038</v>
      </c>
      <c r="C429" s="80" t="s">
        <v>85</v>
      </c>
      <c r="D429" s="55">
        <v>10</v>
      </c>
      <c r="E429" s="823"/>
      <c r="F429" s="55">
        <f t="shared" si="8"/>
        <v>0</v>
      </c>
      <c r="G429" s="447"/>
      <c r="H429" s="107"/>
    </row>
    <row r="430" spans="1:9" s="58" customFormat="1" ht="51">
      <c r="A430" s="405" t="s">
        <v>244</v>
      </c>
      <c r="B430" s="49" t="s">
        <v>2039</v>
      </c>
      <c r="C430" s="80" t="s">
        <v>85</v>
      </c>
      <c r="D430" s="55">
        <v>80</v>
      </c>
      <c r="E430" s="823"/>
      <c r="F430" s="55">
        <f>D430*E430</f>
        <v>0</v>
      </c>
      <c r="G430" s="447"/>
      <c r="H430" s="107"/>
    </row>
    <row r="431" spans="1:9" s="58" customFormat="1" ht="51">
      <c r="A431" s="405" t="s">
        <v>245</v>
      </c>
      <c r="B431" s="49" t="s">
        <v>2040</v>
      </c>
      <c r="C431" s="80" t="s">
        <v>85</v>
      </c>
      <c r="D431" s="55">
        <v>35</v>
      </c>
      <c r="E431" s="823"/>
      <c r="F431" s="55">
        <f t="shared" si="8"/>
        <v>0</v>
      </c>
      <c r="G431" s="447"/>
      <c r="H431" s="107"/>
    </row>
    <row r="432" spans="1:9" s="153" customFormat="1" ht="38.25">
      <c r="A432" s="405" t="s">
        <v>246</v>
      </c>
      <c r="B432" s="49" t="s">
        <v>2036</v>
      </c>
      <c r="C432" s="80" t="s">
        <v>85</v>
      </c>
      <c r="D432" s="55">
        <v>80</v>
      </c>
      <c r="E432" s="823"/>
      <c r="F432" s="55">
        <f>D432*E432</f>
        <v>0</v>
      </c>
      <c r="G432" s="447"/>
      <c r="H432" s="107"/>
    </row>
    <row r="433" spans="1:9" s="153" customFormat="1" ht="38.25">
      <c r="A433" s="405" t="s">
        <v>265</v>
      </c>
      <c r="B433" s="49" t="s">
        <v>2035</v>
      </c>
      <c r="C433" s="80" t="s">
        <v>85</v>
      </c>
      <c r="D433" s="55">
        <v>80</v>
      </c>
      <c r="E433" s="823"/>
      <c r="F433" s="55">
        <f>D433*E433</f>
        <v>0</v>
      </c>
      <c r="G433" s="447"/>
      <c r="H433" s="107"/>
    </row>
    <row r="434" spans="1:9" s="3" customFormat="1" ht="51">
      <c r="A434" s="405" t="s">
        <v>266</v>
      </c>
      <c r="B434" s="522" t="s">
        <v>632</v>
      </c>
      <c r="C434" s="510" t="s">
        <v>92</v>
      </c>
      <c r="D434" s="511">
        <v>1</v>
      </c>
      <c r="E434" s="825"/>
      <c r="F434" s="511">
        <f t="shared" si="8"/>
        <v>0</v>
      </c>
      <c r="G434" s="53"/>
      <c r="I434" s="107"/>
    </row>
    <row r="435" spans="1:9" s="189" customFormat="1" ht="38.25">
      <c r="A435" s="405" t="s">
        <v>247</v>
      </c>
      <c r="B435" s="188" t="s">
        <v>290</v>
      </c>
      <c r="C435" s="80"/>
      <c r="D435" s="55"/>
      <c r="E435" s="129"/>
      <c r="F435" s="55"/>
      <c r="G435" s="450"/>
      <c r="H435" s="107"/>
    </row>
    <row r="436" spans="1:9" s="189" customFormat="1" ht="25.5">
      <c r="A436" s="130" t="s">
        <v>1820</v>
      </c>
      <c r="B436" s="188" t="s">
        <v>423</v>
      </c>
      <c r="C436" s="80" t="s">
        <v>92</v>
      </c>
      <c r="D436" s="55">
        <v>1</v>
      </c>
      <c r="E436" s="823"/>
      <c r="F436" s="55">
        <f>D436*E436</f>
        <v>0</v>
      </c>
      <c r="G436" s="450"/>
      <c r="H436" s="107"/>
    </row>
    <row r="437" spans="1:9" s="189" customFormat="1">
      <c r="A437" s="130" t="s">
        <v>1821</v>
      </c>
      <c r="B437" s="188" t="s">
        <v>291</v>
      </c>
      <c r="C437" s="80" t="s">
        <v>92</v>
      </c>
      <c r="D437" s="55">
        <v>1</v>
      </c>
      <c r="E437" s="823"/>
      <c r="F437" s="55">
        <f>D437*E437</f>
        <v>0</v>
      </c>
      <c r="G437" s="447"/>
      <c r="H437" s="107"/>
    </row>
    <row r="438" spans="1:9" s="189" customFormat="1">
      <c r="A438" s="130" t="s">
        <v>1822</v>
      </c>
      <c r="B438" s="188" t="s">
        <v>292</v>
      </c>
      <c r="C438" s="80" t="s">
        <v>92</v>
      </c>
      <c r="D438" s="55">
        <v>1</v>
      </c>
      <c r="E438" s="823"/>
      <c r="F438" s="55">
        <f>D438*E438</f>
        <v>0</v>
      </c>
      <c r="G438" s="447"/>
      <c r="H438" s="107"/>
    </row>
    <row r="439" spans="1:9" s="189" customFormat="1">
      <c r="A439" s="130" t="s">
        <v>2063</v>
      </c>
      <c r="B439" s="188" t="s">
        <v>293</v>
      </c>
      <c r="C439" s="80" t="s">
        <v>92</v>
      </c>
      <c r="D439" s="55">
        <v>1</v>
      </c>
      <c r="E439" s="823"/>
      <c r="F439" s="55">
        <f>D439*E439</f>
        <v>0</v>
      </c>
      <c r="G439" s="450"/>
      <c r="H439" s="107"/>
    </row>
    <row r="440" spans="1:9" s="58" customFormat="1" ht="13.5" thickBot="1">
      <c r="A440" s="106"/>
      <c r="B440" s="190"/>
      <c r="C440" s="90"/>
      <c r="D440" s="91"/>
      <c r="E440" s="90"/>
      <c r="F440" s="91"/>
      <c r="G440" s="447"/>
      <c r="H440" s="107"/>
    </row>
    <row r="441" spans="1:9" s="58" customFormat="1" ht="14.25" thickTop="1" thickBot="1">
      <c r="A441" s="93"/>
      <c r="B441" s="152" t="s">
        <v>9</v>
      </c>
      <c r="C441" s="95"/>
      <c r="D441" s="96"/>
      <c r="E441" s="97"/>
      <c r="F441" s="96">
        <f>SUM(F421:F440)</f>
        <v>0</v>
      </c>
      <c r="G441" s="447"/>
      <c r="H441" s="107"/>
    </row>
    <row r="442" spans="1:9" ht="13.5" thickTop="1"/>
  </sheetData>
  <sheetProtection algorithmName="SHA-512" hashValue="KUo+OUrrrPQwxeWaCdfurrJw9lPAYNkaavdgri32yStvggfLSJqTwBsQ0YoYsAS8PhTcBwLOjnxGccTEDl9GYQ==" saltValue="77JeNCJWijhXkG/Er0VaNw==" spinCount="100000" sheet="1" selectLockedCells="1"/>
  <mergeCells count="12">
    <mergeCell ref="B303:D303"/>
    <mergeCell ref="B304:D304"/>
    <mergeCell ref="B295:D295"/>
    <mergeCell ref="B296:D296"/>
    <mergeCell ref="B297:D297"/>
    <mergeCell ref="B298:D298"/>
    <mergeCell ref="B300:D300"/>
    <mergeCell ref="B258:C258"/>
    <mergeCell ref="B269:E269"/>
    <mergeCell ref="B272:C272"/>
    <mergeCell ref="B271:C271"/>
    <mergeCell ref="B302:D302"/>
  </mergeCells>
  <phoneticPr fontId="54" type="noConversion"/>
  <pageMargins left="0.62992125984251968" right="0.23622047244094491" top="0.62992125984251968" bottom="0.62992125984251968" header="0.31496062992125984" footer="0.31496062992125984"/>
  <pageSetup paperSize="9" scale="93" fitToHeight="0" orientation="portrait" r:id="rId1"/>
  <headerFooter>
    <oddFooter>Stran &amp;P od &amp;N</oddFooter>
  </headerFooter>
  <rowBreaks count="25" manualBreakCount="25">
    <brk id="31" max="16383" man="1"/>
    <brk id="47" max="16383" man="1"/>
    <brk id="98" max="16383" man="1"/>
    <brk id="103" max="16383" man="1"/>
    <brk id="116" max="5" man="1"/>
    <brk id="119" max="16383" man="1"/>
    <brk id="122" max="16383" man="1"/>
    <brk id="129" max="16383" man="1"/>
    <brk id="139" max="16383" man="1"/>
    <brk id="156" max="16383" man="1"/>
    <brk id="165" max="16383" man="1"/>
    <brk id="177" max="16383" man="1"/>
    <brk id="254" max="16383" man="1"/>
    <brk id="266" max="16383" man="1"/>
    <brk id="279" max="16383" man="1"/>
    <brk id="291" max="16383" man="1"/>
    <brk id="305" max="16383" man="1"/>
    <brk id="315" max="5" man="1"/>
    <brk id="321" max="16383" man="1"/>
    <brk id="328" max="5" man="1"/>
    <brk id="336" max="16383" man="1"/>
    <brk id="346" max="5" man="1"/>
    <brk id="394" max="16383" man="1"/>
    <brk id="400" max="5" man="1"/>
    <brk id="41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9.9978637043366805E-2"/>
    <pageSetUpPr fitToPage="1"/>
  </sheetPr>
  <dimension ref="A1:H152"/>
  <sheetViews>
    <sheetView view="pageBreakPreview" topLeftCell="A36" zoomScaleNormal="100" zoomScaleSheetLayoutView="100" workbookViewId="0">
      <selection activeCell="A46" sqref="A46"/>
    </sheetView>
  </sheetViews>
  <sheetFormatPr defaultColWidth="9.28515625" defaultRowHeight="12.75"/>
  <cols>
    <col min="1" max="1" width="102.7109375" style="8" bestFit="1" customWidth="1"/>
    <col min="2" max="8" width="9.28515625" style="8"/>
    <col min="9" max="16384" width="9.28515625" style="4"/>
  </cols>
  <sheetData>
    <row r="1" spans="1:3" ht="16.5">
      <c r="A1" s="42" t="s">
        <v>37</v>
      </c>
    </row>
    <row r="2" spans="1:3">
      <c r="A2" s="9"/>
    </row>
    <row r="3" spans="1:3">
      <c r="A3" s="43" t="s">
        <v>38</v>
      </c>
      <c r="C3" s="51"/>
    </row>
    <row r="4" spans="1:3">
      <c r="A4" s="10"/>
    </row>
    <row r="5" spans="1:3" ht="76.5">
      <c r="A5" s="10" t="s">
        <v>39</v>
      </c>
    </row>
    <row r="6" spans="1:3">
      <c r="A6" s="11" t="s">
        <v>40</v>
      </c>
    </row>
    <row r="7" spans="1:3" ht="114.75">
      <c r="A7" s="10" t="s">
        <v>41</v>
      </c>
    </row>
    <row r="8" spans="1:3" ht="25.5">
      <c r="A8" s="11" t="s">
        <v>196</v>
      </c>
    </row>
    <row r="9" spans="1:3" ht="369.75">
      <c r="A9" s="10" t="s">
        <v>42</v>
      </c>
    </row>
    <row r="10" spans="1:3">
      <c r="A10" s="12"/>
    </row>
    <row r="11" spans="1:3" ht="165.75" customHeight="1">
      <c r="A11" s="10" t="s">
        <v>43</v>
      </c>
    </row>
    <row r="12" spans="1:3" ht="140.25">
      <c r="A12" s="10" t="s">
        <v>44</v>
      </c>
    </row>
    <row r="13" spans="1:3">
      <c r="A13" s="984" t="s">
        <v>2054</v>
      </c>
    </row>
    <row r="14" spans="1:3">
      <c r="A14" s="43" t="s">
        <v>45</v>
      </c>
    </row>
    <row r="15" spans="1:3">
      <c r="A15" s="10"/>
    </row>
    <row r="16" spans="1:3" ht="25.5">
      <c r="A16" s="10" t="s">
        <v>46</v>
      </c>
    </row>
    <row r="17" spans="1:1">
      <c r="A17" s="10"/>
    </row>
    <row r="18" spans="1:1" ht="153">
      <c r="A18" s="11" t="s">
        <v>197</v>
      </c>
    </row>
    <row r="19" spans="1:1" ht="38.25">
      <c r="A19" s="10" t="s">
        <v>47</v>
      </c>
    </row>
    <row r="20" spans="1:1" ht="63.75">
      <c r="A20" s="10" t="s">
        <v>198</v>
      </c>
    </row>
    <row r="21" spans="1:1" ht="81" customHeight="1">
      <c r="A21" s="11" t="s">
        <v>199</v>
      </c>
    </row>
    <row r="22" spans="1:1" ht="162.94999999999999" customHeight="1">
      <c r="A22" s="10" t="s">
        <v>48</v>
      </c>
    </row>
    <row r="23" spans="1:1">
      <c r="A23" s="13" t="s">
        <v>49</v>
      </c>
    </row>
    <row r="24" spans="1:1" ht="38.25">
      <c r="A24" s="13" t="s">
        <v>50</v>
      </c>
    </row>
    <row r="25" spans="1:1">
      <c r="A25" s="10" t="s">
        <v>51</v>
      </c>
    </row>
    <row r="26" spans="1:1" ht="25.5">
      <c r="A26" s="10" t="s">
        <v>52</v>
      </c>
    </row>
    <row r="27" spans="1:1" ht="38.25">
      <c r="A27" s="10" t="s">
        <v>53</v>
      </c>
    </row>
    <row r="28" spans="1:1" ht="38.25">
      <c r="A28" s="10" t="s">
        <v>54</v>
      </c>
    </row>
    <row r="29" spans="1:1">
      <c r="A29" s="11"/>
    </row>
    <row r="30" spans="1:1">
      <c r="A30" s="43" t="s">
        <v>55</v>
      </c>
    </row>
    <row r="31" spans="1:1">
      <c r="A31" s="11"/>
    </row>
    <row r="32" spans="1:1" ht="51">
      <c r="A32" s="10" t="s">
        <v>56</v>
      </c>
    </row>
    <row r="33" spans="1:1">
      <c r="A33" s="10"/>
    </row>
    <row r="34" spans="1:1" ht="38.25">
      <c r="A34" s="11" t="s">
        <v>200</v>
      </c>
    </row>
    <row r="35" spans="1:1">
      <c r="A35" s="10"/>
    </row>
    <row r="36" spans="1:1" ht="102">
      <c r="A36" s="11" t="s">
        <v>201</v>
      </c>
    </row>
    <row r="37" spans="1:1">
      <c r="A37" s="10"/>
    </row>
    <row r="38" spans="1:1" ht="25.5">
      <c r="A38" s="11" t="s">
        <v>202</v>
      </c>
    </row>
    <row r="39" spans="1:1" ht="51">
      <c r="A39" s="10" t="s">
        <v>57</v>
      </c>
    </row>
    <row r="40" spans="1:1" ht="80.25" customHeight="1">
      <c r="A40" s="11" t="s">
        <v>203</v>
      </c>
    </row>
    <row r="41" spans="1:1">
      <c r="A41" s="10"/>
    </row>
    <row r="42" spans="1:1">
      <c r="A42" s="43" t="s">
        <v>58</v>
      </c>
    </row>
    <row r="43" spans="1:1">
      <c r="A43" s="10"/>
    </row>
    <row r="44" spans="1:1" ht="25.5">
      <c r="A44" s="10" t="s">
        <v>59</v>
      </c>
    </row>
    <row r="45" spans="1:1" ht="63.75">
      <c r="A45" s="11" t="s">
        <v>204</v>
      </c>
    </row>
    <row r="46" spans="1:1" ht="127.5">
      <c r="A46" s="11" t="s">
        <v>205</v>
      </c>
    </row>
    <row r="47" spans="1:1" ht="25.5">
      <c r="A47" s="10" t="s">
        <v>60</v>
      </c>
    </row>
    <row r="48" spans="1:1">
      <c r="A48" s="10" t="s">
        <v>61</v>
      </c>
    </row>
    <row r="49" spans="1:1">
      <c r="A49" s="10"/>
    </row>
    <row r="50" spans="1:1" ht="107.25" customHeight="1">
      <c r="A50" s="11" t="s">
        <v>206</v>
      </c>
    </row>
    <row r="51" spans="1:1">
      <c r="A51" s="10"/>
    </row>
    <row r="52" spans="1:1" ht="25.5">
      <c r="A52" s="43" t="s">
        <v>62</v>
      </c>
    </row>
    <row r="53" spans="1:1">
      <c r="A53" s="10"/>
    </row>
    <row r="54" spans="1:1" ht="25.5">
      <c r="A54" s="10" t="s">
        <v>59</v>
      </c>
    </row>
    <row r="55" spans="1:1">
      <c r="A55" s="10"/>
    </row>
    <row r="56" spans="1:1" ht="140.25">
      <c r="A56" s="11" t="s">
        <v>207</v>
      </c>
    </row>
    <row r="57" spans="1:1">
      <c r="A57" s="10"/>
    </row>
    <row r="58" spans="1:1" ht="140.25" customHeight="1">
      <c r="A58" s="11" t="s">
        <v>208</v>
      </c>
    </row>
    <row r="59" spans="1:1">
      <c r="A59" s="10"/>
    </row>
    <row r="60" spans="1:1">
      <c r="A60" s="43" t="s">
        <v>63</v>
      </c>
    </row>
    <row r="61" spans="1:1">
      <c r="A61" s="10"/>
    </row>
    <row r="62" spans="1:1" ht="76.5">
      <c r="A62" s="10" t="s">
        <v>64</v>
      </c>
    </row>
    <row r="63" spans="1:1">
      <c r="A63" s="11"/>
    </row>
    <row r="64" spans="1:1" ht="38.25">
      <c r="A64" s="11" t="s">
        <v>209</v>
      </c>
    </row>
    <row r="65" spans="1:1">
      <c r="A65" s="11"/>
    </row>
    <row r="66" spans="1:1" ht="81" customHeight="1">
      <c r="A66" s="11" t="s">
        <v>210</v>
      </c>
    </row>
    <row r="67" spans="1:1">
      <c r="A67" s="10"/>
    </row>
    <row r="68" spans="1:1" ht="38.25">
      <c r="A68" s="11" t="s">
        <v>211</v>
      </c>
    </row>
    <row r="69" spans="1:1" ht="25.5">
      <c r="A69" s="10" t="s">
        <v>65</v>
      </c>
    </row>
    <row r="70" spans="1:1">
      <c r="A70" s="10"/>
    </row>
    <row r="71" spans="1:1" ht="79.5" customHeight="1">
      <c r="A71" s="11" t="s">
        <v>212</v>
      </c>
    </row>
    <row r="72" spans="1:1">
      <c r="A72" s="10"/>
    </row>
    <row r="73" spans="1:1" ht="38.25">
      <c r="A73" s="11" t="s">
        <v>213</v>
      </c>
    </row>
    <row r="74" spans="1:1">
      <c r="A74" s="43" t="s">
        <v>66</v>
      </c>
    </row>
    <row r="75" spans="1:1">
      <c r="A75" s="10"/>
    </row>
    <row r="76" spans="1:1" ht="25.5">
      <c r="A76" s="10" t="s">
        <v>67</v>
      </c>
    </row>
    <row r="77" spans="1:1">
      <c r="A77" s="10"/>
    </row>
    <row r="78" spans="1:1" ht="133.5" customHeight="1">
      <c r="A78" s="11" t="s">
        <v>214</v>
      </c>
    </row>
    <row r="79" spans="1:1" ht="89.25">
      <c r="A79" s="11" t="s">
        <v>215</v>
      </c>
    </row>
    <row r="80" spans="1:1">
      <c r="A80" s="10"/>
    </row>
    <row r="81" spans="1:1">
      <c r="A81" s="43" t="s">
        <v>68</v>
      </c>
    </row>
    <row r="82" spans="1:1">
      <c r="A82" s="10"/>
    </row>
    <row r="83" spans="1:1" ht="25.5">
      <c r="A83" s="10" t="s">
        <v>69</v>
      </c>
    </row>
    <row r="84" spans="1:1">
      <c r="A84" s="10"/>
    </row>
    <row r="85" spans="1:1" ht="38.25">
      <c r="A85" s="11" t="s">
        <v>216</v>
      </c>
    </row>
    <row r="86" spans="1:1">
      <c r="A86" s="10"/>
    </row>
    <row r="87" spans="1:1" ht="51">
      <c r="A87" s="11" t="s">
        <v>217</v>
      </c>
    </row>
    <row r="88" spans="1:1">
      <c r="A88" s="10"/>
    </row>
    <row r="89" spans="1:1" ht="142.5" customHeight="1">
      <c r="A89" s="11" t="s">
        <v>218</v>
      </c>
    </row>
    <row r="90" spans="1:1" ht="25.5">
      <c r="A90" s="43" t="s">
        <v>70</v>
      </c>
    </row>
    <row r="91" spans="1:1">
      <c r="A91" s="10"/>
    </row>
    <row r="92" spans="1:1" ht="76.5">
      <c r="A92" s="11" t="s">
        <v>219</v>
      </c>
    </row>
    <row r="93" spans="1:1">
      <c r="A93" s="10"/>
    </row>
    <row r="94" spans="1:1" ht="51">
      <c r="A94" s="11" t="s">
        <v>220</v>
      </c>
    </row>
    <row r="95" spans="1:1">
      <c r="A95" s="10"/>
    </row>
    <row r="96" spans="1:1" ht="102">
      <c r="A96" s="11" t="s">
        <v>221</v>
      </c>
    </row>
    <row r="97" spans="1:1">
      <c r="A97" s="11"/>
    </row>
    <row r="98" spans="1:1" ht="140.25">
      <c r="A98" s="11" t="s">
        <v>222</v>
      </c>
    </row>
    <row r="99" spans="1:1" ht="63.75">
      <c r="A99" s="11" t="s">
        <v>223</v>
      </c>
    </row>
    <row r="100" spans="1:1">
      <c r="A100" s="10"/>
    </row>
    <row r="101" spans="1:1" ht="89.25">
      <c r="A101" s="11" t="s">
        <v>224</v>
      </c>
    </row>
    <row r="102" spans="1:1">
      <c r="A102" s="10"/>
    </row>
    <row r="103" spans="1:1">
      <c r="A103" s="43" t="s">
        <v>71</v>
      </c>
    </row>
    <row r="104" spans="1:1">
      <c r="A104" s="10"/>
    </row>
    <row r="105" spans="1:1" ht="38.25">
      <c r="A105" s="10" t="s">
        <v>72</v>
      </c>
    </row>
    <row r="106" spans="1:1">
      <c r="A106" s="10"/>
    </row>
    <row r="107" spans="1:1">
      <c r="A107" s="10" t="s">
        <v>73</v>
      </c>
    </row>
    <row r="108" spans="1:1">
      <c r="A108" s="10"/>
    </row>
    <row r="109" spans="1:1" ht="29.25" customHeight="1">
      <c r="A109" s="10" t="s">
        <v>74</v>
      </c>
    </row>
    <row r="110" spans="1:1">
      <c r="A110" s="10"/>
    </row>
    <row r="111" spans="1:1" ht="93" customHeight="1">
      <c r="A111" s="11" t="s">
        <v>225</v>
      </c>
    </row>
    <row r="112" spans="1:1">
      <c r="A112" s="10"/>
    </row>
    <row r="113" spans="1:1" ht="80.25" customHeight="1">
      <c r="A113" s="11" t="s">
        <v>226</v>
      </c>
    </row>
    <row r="114" spans="1:1">
      <c r="A114" s="10"/>
    </row>
    <row r="115" spans="1:1" ht="108.95" customHeight="1">
      <c r="A115" s="11" t="s">
        <v>227</v>
      </c>
    </row>
    <row r="116" spans="1:1">
      <c r="A116" s="43" t="s">
        <v>75</v>
      </c>
    </row>
    <row r="117" spans="1:1">
      <c r="A117" s="10"/>
    </row>
    <row r="118" spans="1:1" ht="89.25">
      <c r="A118" s="10" t="s">
        <v>88</v>
      </c>
    </row>
    <row r="119" spans="1:1">
      <c r="A119" s="10"/>
    </row>
    <row r="120" spans="1:1" ht="114.75">
      <c r="A120" s="11" t="s">
        <v>228</v>
      </c>
    </row>
    <row r="121" spans="1:1">
      <c r="A121" s="10"/>
    </row>
    <row r="122" spans="1:1" ht="145.5" customHeight="1">
      <c r="A122" s="11" t="s">
        <v>229</v>
      </c>
    </row>
    <row r="123" spans="1:1">
      <c r="A123" s="43" t="s">
        <v>76</v>
      </c>
    </row>
    <row r="124" spans="1:1">
      <c r="A124" s="10"/>
    </row>
    <row r="125" spans="1:1" ht="38.25">
      <c r="A125" s="10" t="s">
        <v>77</v>
      </c>
    </row>
    <row r="126" spans="1:1">
      <c r="A126" s="11"/>
    </row>
    <row r="127" spans="1:1" ht="117.95" customHeight="1">
      <c r="A127" s="11" t="s">
        <v>230</v>
      </c>
    </row>
    <row r="128" spans="1:1">
      <c r="A128" s="11"/>
    </row>
    <row r="129" spans="1:1" ht="63.75">
      <c r="A129" s="11" t="s">
        <v>231</v>
      </c>
    </row>
    <row r="130" spans="1:1">
      <c r="A130" s="10"/>
    </row>
    <row r="131" spans="1:1" ht="176.25" customHeight="1">
      <c r="A131" s="11" t="s">
        <v>232</v>
      </c>
    </row>
    <row r="132" spans="1:1">
      <c r="A132" s="43" t="s">
        <v>78</v>
      </c>
    </row>
    <row r="133" spans="1:1">
      <c r="A133" s="10"/>
    </row>
    <row r="134" spans="1:1" ht="38.25">
      <c r="A134" s="10" t="s">
        <v>89</v>
      </c>
    </row>
    <row r="135" spans="1:1">
      <c r="A135" s="10"/>
    </row>
    <row r="136" spans="1:1" ht="120.75" customHeight="1">
      <c r="A136" s="11" t="s">
        <v>233</v>
      </c>
    </row>
    <row r="137" spans="1:1">
      <c r="A137" s="10"/>
    </row>
    <row r="138" spans="1:1" ht="75" customHeight="1">
      <c r="A138" s="11" t="s">
        <v>234</v>
      </c>
    </row>
    <row r="139" spans="1:1">
      <c r="A139" s="10"/>
    </row>
    <row r="140" spans="1:1" ht="63.75">
      <c r="A140" s="11" t="s">
        <v>235</v>
      </c>
    </row>
    <row r="141" spans="1:1">
      <c r="A141" s="10"/>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sheetData>
  <sheetProtection algorithmName="SHA-512" hashValue="0JQXFdqoNUvLLtS6aiw7OvhPuH3q4JnofWs2j7iuz2nQIH1OJazveRYM956ggbf+KrdAc1p9RDHfZBeuCgrXpQ==" saltValue="B05v8EopCNpSfq0zsEoMjw==" spinCount="100000" sheet="1" selectLockedCells="1"/>
  <pageMargins left="0.62992125984251968" right="0.23622047244094491" top="0.62992125984251968" bottom="0.62992125984251968" header="0.31496062992125984" footer="0.31496062992125984"/>
  <pageSetup paperSize="9" scale="91" fitToHeight="0" orientation="portrait" r:id="rId1"/>
  <headerFooter>
    <oddFooter>Stran &amp;P od &amp;N</oddFooter>
  </headerFooter>
  <rowBreaks count="3" manualBreakCount="3">
    <brk id="73" max="16383" man="1"/>
    <brk id="115" max="16383" man="1"/>
    <brk id="13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B4:E25"/>
  <sheetViews>
    <sheetView view="pageBreakPreview" zoomScale="130" zoomScaleNormal="115" zoomScaleSheetLayoutView="130" workbookViewId="0">
      <selection activeCell="B12" sqref="B12"/>
    </sheetView>
  </sheetViews>
  <sheetFormatPr defaultRowHeight="12.75"/>
  <cols>
    <col min="1" max="1" width="9.140625" style="62"/>
    <col min="2" max="2" width="46.7109375" style="62" customWidth="1"/>
    <col min="3" max="3" width="13.85546875" style="62" customWidth="1"/>
    <col min="4" max="4" width="18" style="433" customWidth="1"/>
    <col min="5" max="5" width="11.85546875" style="62" bestFit="1" customWidth="1"/>
    <col min="6" max="257" width="9.140625" style="62"/>
    <col min="258" max="258" width="46.7109375" style="62" customWidth="1"/>
    <col min="259" max="259" width="13.85546875" style="62" customWidth="1"/>
    <col min="260" max="513" width="9.140625" style="62"/>
    <col min="514" max="514" width="46.7109375" style="62" customWidth="1"/>
    <col min="515" max="515" width="13.85546875" style="62" customWidth="1"/>
    <col min="516" max="769" width="9.140625" style="62"/>
    <col min="770" max="770" width="46.7109375" style="62" customWidth="1"/>
    <col min="771" max="771" width="13.85546875" style="62" customWidth="1"/>
    <col min="772" max="1025" width="9.140625" style="62"/>
    <col min="1026" max="1026" width="46.7109375" style="62" customWidth="1"/>
    <col min="1027" max="1027" width="13.85546875" style="62" customWidth="1"/>
    <col min="1028" max="1281" width="9.140625" style="62"/>
    <col min="1282" max="1282" width="46.7109375" style="62" customWidth="1"/>
    <col min="1283" max="1283" width="13.85546875" style="62" customWidth="1"/>
    <col min="1284" max="1537" width="9.140625" style="62"/>
    <col min="1538" max="1538" width="46.7109375" style="62" customWidth="1"/>
    <col min="1539" max="1539" width="13.85546875" style="62" customWidth="1"/>
    <col min="1540" max="1793" width="9.140625" style="62"/>
    <col min="1794" max="1794" width="46.7109375" style="62" customWidth="1"/>
    <col min="1795" max="1795" width="13.85546875" style="62" customWidth="1"/>
    <col min="1796" max="2049" width="9.140625" style="62"/>
    <col min="2050" max="2050" width="46.7109375" style="62" customWidth="1"/>
    <col min="2051" max="2051" width="13.85546875" style="62" customWidth="1"/>
    <col min="2052" max="2305" width="9.140625" style="62"/>
    <col min="2306" max="2306" width="46.7109375" style="62" customWidth="1"/>
    <col min="2307" max="2307" width="13.85546875" style="62" customWidth="1"/>
    <col min="2308" max="2561" width="9.140625" style="62"/>
    <col min="2562" max="2562" width="46.7109375" style="62" customWidth="1"/>
    <col min="2563" max="2563" width="13.85546875" style="62" customWidth="1"/>
    <col min="2564" max="2817" width="9.140625" style="62"/>
    <col min="2818" max="2818" width="46.7109375" style="62" customWidth="1"/>
    <col min="2819" max="2819" width="13.85546875" style="62" customWidth="1"/>
    <col min="2820" max="3073" width="9.140625" style="62"/>
    <col min="3074" max="3074" width="46.7109375" style="62" customWidth="1"/>
    <col min="3075" max="3075" width="13.85546875" style="62" customWidth="1"/>
    <col min="3076" max="3329" width="9.140625" style="62"/>
    <col min="3330" max="3330" width="46.7109375" style="62" customWidth="1"/>
    <col min="3331" max="3331" width="13.85546875" style="62" customWidth="1"/>
    <col min="3332" max="3585" width="9.140625" style="62"/>
    <col min="3586" max="3586" width="46.7109375" style="62" customWidth="1"/>
    <col min="3587" max="3587" width="13.85546875" style="62" customWidth="1"/>
    <col min="3588" max="3841" width="9.140625" style="62"/>
    <col min="3842" max="3842" width="46.7109375" style="62" customWidth="1"/>
    <col min="3843" max="3843" width="13.85546875" style="62" customWidth="1"/>
    <col min="3844" max="4097" width="9.140625" style="62"/>
    <col min="4098" max="4098" width="46.7109375" style="62" customWidth="1"/>
    <col min="4099" max="4099" width="13.85546875" style="62" customWidth="1"/>
    <col min="4100" max="4353" width="9.140625" style="62"/>
    <col min="4354" max="4354" width="46.7109375" style="62" customWidth="1"/>
    <col min="4355" max="4355" width="13.85546875" style="62" customWidth="1"/>
    <col min="4356" max="4609" width="9.140625" style="62"/>
    <col min="4610" max="4610" width="46.7109375" style="62" customWidth="1"/>
    <col min="4611" max="4611" width="13.85546875" style="62" customWidth="1"/>
    <col min="4612" max="4865" width="9.140625" style="62"/>
    <col min="4866" max="4866" width="46.7109375" style="62" customWidth="1"/>
    <col min="4867" max="4867" width="13.85546875" style="62" customWidth="1"/>
    <col min="4868" max="5121" width="9.140625" style="62"/>
    <col min="5122" max="5122" width="46.7109375" style="62" customWidth="1"/>
    <col min="5123" max="5123" width="13.85546875" style="62" customWidth="1"/>
    <col min="5124" max="5377" width="9.140625" style="62"/>
    <col min="5378" max="5378" width="46.7109375" style="62" customWidth="1"/>
    <col min="5379" max="5379" width="13.85546875" style="62" customWidth="1"/>
    <col min="5380" max="5633" width="9.140625" style="62"/>
    <col min="5634" max="5634" width="46.7109375" style="62" customWidth="1"/>
    <col min="5635" max="5635" width="13.85546875" style="62" customWidth="1"/>
    <col min="5636" max="5889" width="9.140625" style="62"/>
    <col min="5890" max="5890" width="46.7109375" style="62" customWidth="1"/>
    <col min="5891" max="5891" width="13.85546875" style="62" customWidth="1"/>
    <col min="5892" max="6145" width="9.140625" style="62"/>
    <col min="6146" max="6146" width="46.7109375" style="62" customWidth="1"/>
    <col min="6147" max="6147" width="13.85546875" style="62" customWidth="1"/>
    <col min="6148" max="6401" width="9.140625" style="62"/>
    <col min="6402" max="6402" width="46.7109375" style="62" customWidth="1"/>
    <col min="6403" max="6403" width="13.85546875" style="62" customWidth="1"/>
    <col min="6404" max="6657" width="9.140625" style="62"/>
    <col min="6658" max="6658" width="46.7109375" style="62" customWidth="1"/>
    <col min="6659" max="6659" width="13.85546875" style="62" customWidth="1"/>
    <col min="6660" max="6913" width="9.140625" style="62"/>
    <col min="6914" max="6914" width="46.7109375" style="62" customWidth="1"/>
    <col min="6915" max="6915" width="13.85546875" style="62" customWidth="1"/>
    <col min="6916" max="7169" width="9.140625" style="62"/>
    <col min="7170" max="7170" width="46.7109375" style="62" customWidth="1"/>
    <col min="7171" max="7171" width="13.85546875" style="62" customWidth="1"/>
    <col min="7172" max="7425" width="9.140625" style="62"/>
    <col min="7426" max="7426" width="46.7109375" style="62" customWidth="1"/>
    <col min="7427" max="7427" width="13.85546875" style="62" customWidth="1"/>
    <col min="7428" max="7681" width="9.140625" style="62"/>
    <col min="7682" max="7682" width="46.7109375" style="62" customWidth="1"/>
    <col min="7683" max="7683" width="13.85546875" style="62" customWidth="1"/>
    <col min="7684" max="7937" width="9.140625" style="62"/>
    <col min="7938" max="7938" width="46.7109375" style="62" customWidth="1"/>
    <col min="7939" max="7939" width="13.85546875" style="62" customWidth="1"/>
    <col min="7940" max="8193" width="9.140625" style="62"/>
    <col min="8194" max="8194" width="46.7109375" style="62" customWidth="1"/>
    <col min="8195" max="8195" width="13.85546875" style="62" customWidth="1"/>
    <col min="8196" max="8449" width="9.140625" style="62"/>
    <col min="8450" max="8450" width="46.7109375" style="62" customWidth="1"/>
    <col min="8451" max="8451" width="13.85546875" style="62" customWidth="1"/>
    <col min="8452" max="8705" width="9.140625" style="62"/>
    <col min="8706" max="8706" width="46.7109375" style="62" customWidth="1"/>
    <col min="8707" max="8707" width="13.85546875" style="62" customWidth="1"/>
    <col min="8708" max="8961" width="9.140625" style="62"/>
    <col min="8962" max="8962" width="46.7109375" style="62" customWidth="1"/>
    <col min="8963" max="8963" width="13.85546875" style="62" customWidth="1"/>
    <col min="8964" max="9217" width="9.140625" style="62"/>
    <col min="9218" max="9218" width="46.7109375" style="62" customWidth="1"/>
    <col min="9219" max="9219" width="13.85546875" style="62" customWidth="1"/>
    <col min="9220" max="9473" width="9.140625" style="62"/>
    <col min="9474" max="9474" width="46.7109375" style="62" customWidth="1"/>
    <col min="9475" max="9475" width="13.85546875" style="62" customWidth="1"/>
    <col min="9476" max="9729" width="9.140625" style="62"/>
    <col min="9730" max="9730" width="46.7109375" style="62" customWidth="1"/>
    <col min="9731" max="9731" width="13.85546875" style="62" customWidth="1"/>
    <col min="9732" max="9985" width="9.140625" style="62"/>
    <col min="9986" max="9986" width="46.7109375" style="62" customWidth="1"/>
    <col min="9987" max="9987" width="13.85546875" style="62" customWidth="1"/>
    <col min="9988" max="10241" width="9.140625" style="62"/>
    <col min="10242" max="10242" width="46.7109375" style="62" customWidth="1"/>
    <col min="10243" max="10243" width="13.85546875" style="62" customWidth="1"/>
    <col min="10244" max="10497" width="9.140625" style="62"/>
    <col min="10498" max="10498" width="46.7109375" style="62" customWidth="1"/>
    <col min="10499" max="10499" width="13.85546875" style="62" customWidth="1"/>
    <col min="10500" max="10753" width="9.140625" style="62"/>
    <col min="10754" max="10754" width="46.7109375" style="62" customWidth="1"/>
    <col min="10755" max="10755" width="13.85546875" style="62" customWidth="1"/>
    <col min="10756" max="11009" width="9.140625" style="62"/>
    <col min="11010" max="11010" width="46.7109375" style="62" customWidth="1"/>
    <col min="11011" max="11011" width="13.85546875" style="62" customWidth="1"/>
    <col min="11012" max="11265" width="9.140625" style="62"/>
    <col min="11266" max="11266" width="46.7109375" style="62" customWidth="1"/>
    <col min="11267" max="11267" width="13.85546875" style="62" customWidth="1"/>
    <col min="11268" max="11521" width="9.140625" style="62"/>
    <col min="11522" max="11522" width="46.7109375" style="62" customWidth="1"/>
    <col min="11523" max="11523" width="13.85546875" style="62" customWidth="1"/>
    <col min="11524" max="11777" width="9.140625" style="62"/>
    <col min="11778" max="11778" width="46.7109375" style="62" customWidth="1"/>
    <col min="11779" max="11779" width="13.85546875" style="62" customWidth="1"/>
    <col min="11780" max="12033" width="9.140625" style="62"/>
    <col min="12034" max="12034" width="46.7109375" style="62" customWidth="1"/>
    <col min="12035" max="12035" width="13.85546875" style="62" customWidth="1"/>
    <col min="12036" max="12289" width="9.140625" style="62"/>
    <col min="12290" max="12290" width="46.7109375" style="62" customWidth="1"/>
    <col min="12291" max="12291" width="13.85546875" style="62" customWidth="1"/>
    <col min="12292" max="12545" width="9.140625" style="62"/>
    <col min="12546" max="12546" width="46.7109375" style="62" customWidth="1"/>
    <col min="12547" max="12547" width="13.85546875" style="62" customWidth="1"/>
    <col min="12548" max="12801" width="9.140625" style="62"/>
    <col min="12802" max="12802" width="46.7109375" style="62" customWidth="1"/>
    <col min="12803" max="12803" width="13.85546875" style="62" customWidth="1"/>
    <col min="12804" max="13057" width="9.140625" style="62"/>
    <col min="13058" max="13058" width="46.7109375" style="62" customWidth="1"/>
    <col min="13059" max="13059" width="13.85546875" style="62" customWidth="1"/>
    <col min="13060" max="13313" width="9.140625" style="62"/>
    <col min="13314" max="13314" width="46.7109375" style="62" customWidth="1"/>
    <col min="13315" max="13315" width="13.85546875" style="62" customWidth="1"/>
    <col min="13316" max="13569" width="9.140625" style="62"/>
    <col min="13570" max="13570" width="46.7109375" style="62" customWidth="1"/>
    <col min="13571" max="13571" width="13.85546875" style="62" customWidth="1"/>
    <col min="13572" max="13825" width="9.140625" style="62"/>
    <col min="13826" max="13826" width="46.7109375" style="62" customWidth="1"/>
    <col min="13827" max="13827" width="13.85546875" style="62" customWidth="1"/>
    <col min="13828" max="14081" width="9.140625" style="62"/>
    <col min="14082" max="14082" width="46.7109375" style="62" customWidth="1"/>
    <col min="14083" max="14083" width="13.85546875" style="62" customWidth="1"/>
    <col min="14084" max="14337" width="9.140625" style="62"/>
    <col min="14338" max="14338" width="46.7109375" style="62" customWidth="1"/>
    <col min="14339" max="14339" width="13.85546875" style="62" customWidth="1"/>
    <col min="14340" max="14593" width="9.140625" style="62"/>
    <col min="14594" max="14594" width="46.7109375" style="62" customWidth="1"/>
    <col min="14595" max="14595" width="13.85546875" style="62" customWidth="1"/>
    <col min="14596" max="14849" width="9.140625" style="62"/>
    <col min="14850" max="14850" width="46.7109375" style="62" customWidth="1"/>
    <col min="14851" max="14851" width="13.85546875" style="62" customWidth="1"/>
    <col min="14852" max="15105" width="9.140625" style="62"/>
    <col min="15106" max="15106" width="46.7109375" style="62" customWidth="1"/>
    <col min="15107" max="15107" width="13.85546875" style="62" customWidth="1"/>
    <col min="15108" max="15361" width="9.140625" style="62"/>
    <col min="15362" max="15362" width="46.7109375" style="62" customWidth="1"/>
    <col min="15363" max="15363" width="13.85546875" style="62" customWidth="1"/>
    <col min="15364" max="15617" width="9.140625" style="62"/>
    <col min="15618" max="15618" width="46.7109375" style="62" customWidth="1"/>
    <col min="15619" max="15619" width="13.85546875" style="62" customWidth="1"/>
    <col min="15620" max="15873" width="9.140625" style="62"/>
    <col min="15874" max="15874" width="46.7109375" style="62" customWidth="1"/>
    <col min="15875" max="15875" width="13.85546875" style="62" customWidth="1"/>
    <col min="15876" max="16129" width="9.140625" style="62"/>
    <col min="16130" max="16130" width="46.7109375" style="62" customWidth="1"/>
    <col min="16131" max="16131" width="13.85546875" style="62" customWidth="1"/>
    <col min="16132" max="16384" width="9.140625" style="62"/>
  </cols>
  <sheetData>
    <row r="4" spans="2:3">
      <c r="B4" s="63" t="s">
        <v>1461</v>
      </c>
      <c r="C4" s="64"/>
    </row>
    <row r="6" spans="2:3">
      <c r="B6" s="62" t="s">
        <v>403</v>
      </c>
      <c r="C6" s="65">
        <f>ELEKTRO!F8</f>
        <v>0</v>
      </c>
    </row>
    <row r="7" spans="2:3">
      <c r="B7" s="62" t="s">
        <v>404</v>
      </c>
      <c r="C7" s="65">
        <f>ELEKTRO!F35</f>
        <v>0</v>
      </c>
    </row>
    <row r="8" spans="2:3">
      <c r="B8" s="62" t="s">
        <v>405</v>
      </c>
      <c r="C8" s="65">
        <f>ELEKTRO!F61</f>
        <v>0</v>
      </c>
    </row>
    <row r="9" spans="2:3">
      <c r="B9" s="62" t="s">
        <v>1462</v>
      </c>
      <c r="C9" s="65">
        <f>ELEKTRO!F89</f>
        <v>0</v>
      </c>
    </row>
    <row r="10" spans="2:3">
      <c r="B10" s="62" t="s">
        <v>1463</v>
      </c>
      <c r="C10" s="65">
        <f>ELEKTRO!F103</f>
        <v>0</v>
      </c>
    </row>
    <row r="11" spans="2:3">
      <c r="B11" s="62" t="s">
        <v>1464</v>
      </c>
      <c r="C11" s="65">
        <f>ELEKTRO!F126</f>
        <v>0</v>
      </c>
    </row>
    <row r="12" spans="2:3">
      <c r="B12" s="62" t="s">
        <v>1465</v>
      </c>
      <c r="C12" s="65">
        <f>ELEKTRO!F136</f>
        <v>0</v>
      </c>
    </row>
    <row r="13" spans="2:3">
      <c r="B13" s="62" t="s">
        <v>1466</v>
      </c>
      <c r="C13" s="65">
        <f>ELEKTRO!F200</f>
        <v>0</v>
      </c>
    </row>
    <row r="14" spans="2:3">
      <c r="B14" s="62" t="s">
        <v>1467</v>
      </c>
      <c r="C14" s="66">
        <f>ELEKTRO!F242</f>
        <v>0</v>
      </c>
    </row>
    <row r="15" spans="2:3">
      <c r="B15" s="62" t="s">
        <v>1468</v>
      </c>
      <c r="C15" s="65">
        <f>ELEKTRO!F257</f>
        <v>0</v>
      </c>
    </row>
    <row r="16" spans="2:3">
      <c r="B16" s="62" t="s">
        <v>1469</v>
      </c>
      <c r="C16" s="65">
        <f>ELEKTRO!F288</f>
        <v>0</v>
      </c>
    </row>
    <row r="17" spans="2:5">
      <c r="B17" s="62" t="s">
        <v>1470</v>
      </c>
      <c r="C17" s="65">
        <f>ELEKTRO!F343</f>
        <v>0</v>
      </c>
    </row>
    <row r="18" spans="2:5">
      <c r="B18" s="62" t="s">
        <v>1471</v>
      </c>
      <c r="C18" s="65">
        <f>ELEKTRO!F348</f>
        <v>0</v>
      </c>
    </row>
    <row r="19" spans="2:5">
      <c r="B19" s="62" t="s">
        <v>1472</v>
      </c>
      <c r="C19" s="65">
        <f>ELEKTRO!F368</f>
        <v>0</v>
      </c>
    </row>
    <row r="20" spans="2:5">
      <c r="B20" s="62" t="s">
        <v>1473</v>
      </c>
      <c r="C20" s="65">
        <f>ELEKTRO!F447</f>
        <v>0</v>
      </c>
    </row>
    <row r="21" spans="2:5">
      <c r="B21" s="62" t="s">
        <v>1474</v>
      </c>
      <c r="C21" s="65">
        <f>ELEKTRO!F469</f>
        <v>0</v>
      </c>
    </row>
    <row r="22" spans="2:5">
      <c r="B22" s="62" t="s">
        <v>1475</v>
      </c>
      <c r="C22" s="65">
        <f>ELEKTRO!F494</f>
        <v>0</v>
      </c>
    </row>
    <row r="23" spans="2:5">
      <c r="B23" s="62" t="s">
        <v>1476</v>
      </c>
      <c r="C23" s="65">
        <f>ELEKTRO!F507</f>
        <v>0</v>
      </c>
    </row>
    <row r="25" spans="2:5">
      <c r="B25" s="63" t="s">
        <v>406</v>
      </c>
      <c r="C25" s="67">
        <f>SUM(C6:C23)</f>
        <v>0</v>
      </c>
      <c r="E25" s="65"/>
    </row>
  </sheetData>
  <sheetProtection algorithmName="SHA-512" hashValue="pzj7HCA33yZ2ocqes6JXo08v36FfJjhtK6fHN5MSiPF8PkQG5Ih53T+CFJlTqTORSBX3e1YnUJV9x84237GczQ==" saltValue="GXk+neTZ5koUFwgL6wFcyg==" spinCount="100000" sheet="1" selectLockedCells="1"/>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J547"/>
  <sheetViews>
    <sheetView view="pageBreakPreview" topLeftCell="A467" zoomScaleNormal="100" zoomScaleSheetLayoutView="100" workbookViewId="0">
      <selection activeCell="E474" sqref="E474"/>
    </sheetView>
  </sheetViews>
  <sheetFormatPr defaultRowHeight="12.75"/>
  <cols>
    <col min="1" max="1" width="2.7109375" style="62" customWidth="1"/>
    <col min="2" max="2" width="49.42578125" style="62" customWidth="1"/>
    <col min="3" max="3" width="4.42578125" style="62" customWidth="1"/>
    <col min="4" max="4" width="6.85546875" style="62" customWidth="1"/>
    <col min="5" max="5" width="9.7109375" style="62" customWidth="1"/>
    <col min="6" max="6" width="13.5703125" style="62" customWidth="1"/>
    <col min="7" max="7" width="9.140625" style="62"/>
    <col min="8" max="8" width="13.28515625" style="62" customWidth="1"/>
    <col min="9" max="256" width="9.140625" style="62"/>
    <col min="257" max="257" width="2.7109375" style="62" customWidth="1"/>
    <col min="258" max="258" width="49.42578125" style="62" customWidth="1"/>
    <col min="259" max="259" width="4.42578125" style="62" customWidth="1"/>
    <col min="260" max="260" width="6.85546875" style="62" customWidth="1"/>
    <col min="261" max="261" width="9.7109375" style="62" customWidth="1"/>
    <col min="262" max="262" width="13.5703125" style="62" customWidth="1"/>
    <col min="263" max="512" width="9.140625" style="62"/>
    <col min="513" max="513" width="2.7109375" style="62" customWidth="1"/>
    <col min="514" max="514" width="49.42578125" style="62" customWidth="1"/>
    <col min="515" max="515" width="4.42578125" style="62" customWidth="1"/>
    <col min="516" max="516" width="6.85546875" style="62" customWidth="1"/>
    <col min="517" max="517" width="9.7109375" style="62" customWidth="1"/>
    <col min="518" max="518" width="13.5703125" style="62" customWidth="1"/>
    <col min="519" max="768" width="9.140625" style="62"/>
    <col min="769" max="769" width="2.7109375" style="62" customWidth="1"/>
    <col min="770" max="770" width="49.42578125" style="62" customWidth="1"/>
    <col min="771" max="771" width="4.42578125" style="62" customWidth="1"/>
    <col min="772" max="772" width="6.85546875" style="62" customWidth="1"/>
    <col min="773" max="773" width="9.7109375" style="62" customWidth="1"/>
    <col min="774" max="774" width="13.5703125" style="62" customWidth="1"/>
    <col min="775" max="1024" width="9.140625" style="62"/>
    <col min="1025" max="1025" width="2.7109375" style="62" customWidth="1"/>
    <col min="1026" max="1026" width="49.42578125" style="62" customWidth="1"/>
    <col min="1027" max="1027" width="4.42578125" style="62" customWidth="1"/>
    <col min="1028" max="1028" width="6.85546875" style="62" customWidth="1"/>
    <col min="1029" max="1029" width="9.7109375" style="62" customWidth="1"/>
    <col min="1030" max="1030" width="13.5703125" style="62" customWidth="1"/>
    <col min="1031" max="1280" width="9.140625" style="62"/>
    <col min="1281" max="1281" width="2.7109375" style="62" customWidth="1"/>
    <col min="1282" max="1282" width="49.42578125" style="62" customWidth="1"/>
    <col min="1283" max="1283" width="4.42578125" style="62" customWidth="1"/>
    <col min="1284" max="1284" width="6.85546875" style="62" customWidth="1"/>
    <col min="1285" max="1285" width="9.7109375" style="62" customWidth="1"/>
    <col min="1286" max="1286" width="13.5703125" style="62" customWidth="1"/>
    <col min="1287" max="1536" width="9.140625" style="62"/>
    <col min="1537" max="1537" width="2.7109375" style="62" customWidth="1"/>
    <col min="1538" max="1538" width="49.42578125" style="62" customWidth="1"/>
    <col min="1539" max="1539" width="4.42578125" style="62" customWidth="1"/>
    <col min="1540" max="1540" width="6.85546875" style="62" customWidth="1"/>
    <col min="1541" max="1541" width="9.7109375" style="62" customWidth="1"/>
    <col min="1542" max="1542" width="13.5703125" style="62" customWidth="1"/>
    <col min="1543" max="1792" width="9.140625" style="62"/>
    <col min="1793" max="1793" width="2.7109375" style="62" customWidth="1"/>
    <col min="1794" max="1794" width="49.42578125" style="62" customWidth="1"/>
    <col min="1795" max="1795" width="4.42578125" style="62" customWidth="1"/>
    <col min="1796" max="1796" width="6.85546875" style="62" customWidth="1"/>
    <col min="1797" max="1797" width="9.7109375" style="62" customWidth="1"/>
    <col min="1798" max="1798" width="13.5703125" style="62" customWidth="1"/>
    <col min="1799" max="2048" width="9.140625" style="62"/>
    <col min="2049" max="2049" width="2.7109375" style="62" customWidth="1"/>
    <col min="2050" max="2050" width="49.42578125" style="62" customWidth="1"/>
    <col min="2051" max="2051" width="4.42578125" style="62" customWidth="1"/>
    <col min="2052" max="2052" width="6.85546875" style="62" customWidth="1"/>
    <col min="2053" max="2053" width="9.7109375" style="62" customWidth="1"/>
    <col min="2054" max="2054" width="13.5703125" style="62" customWidth="1"/>
    <col min="2055" max="2304" width="9.140625" style="62"/>
    <col min="2305" max="2305" width="2.7109375" style="62" customWidth="1"/>
    <col min="2306" max="2306" width="49.42578125" style="62" customWidth="1"/>
    <col min="2307" max="2307" width="4.42578125" style="62" customWidth="1"/>
    <col min="2308" max="2308" width="6.85546875" style="62" customWidth="1"/>
    <col min="2309" max="2309" width="9.7109375" style="62" customWidth="1"/>
    <col min="2310" max="2310" width="13.5703125" style="62" customWidth="1"/>
    <col min="2311" max="2560" width="9.140625" style="62"/>
    <col min="2561" max="2561" width="2.7109375" style="62" customWidth="1"/>
    <col min="2562" max="2562" width="49.42578125" style="62" customWidth="1"/>
    <col min="2563" max="2563" width="4.42578125" style="62" customWidth="1"/>
    <col min="2564" max="2564" width="6.85546875" style="62" customWidth="1"/>
    <col min="2565" max="2565" width="9.7109375" style="62" customWidth="1"/>
    <col min="2566" max="2566" width="13.5703125" style="62" customWidth="1"/>
    <col min="2567" max="2816" width="9.140625" style="62"/>
    <col min="2817" max="2817" width="2.7109375" style="62" customWidth="1"/>
    <col min="2818" max="2818" width="49.42578125" style="62" customWidth="1"/>
    <col min="2819" max="2819" width="4.42578125" style="62" customWidth="1"/>
    <col min="2820" max="2820" width="6.85546875" style="62" customWidth="1"/>
    <col min="2821" max="2821" width="9.7109375" style="62" customWidth="1"/>
    <col min="2822" max="2822" width="13.5703125" style="62" customWidth="1"/>
    <col min="2823" max="3072" width="9.140625" style="62"/>
    <col min="3073" max="3073" width="2.7109375" style="62" customWidth="1"/>
    <col min="3074" max="3074" width="49.42578125" style="62" customWidth="1"/>
    <col min="3075" max="3075" width="4.42578125" style="62" customWidth="1"/>
    <col min="3076" max="3076" width="6.85546875" style="62" customWidth="1"/>
    <col min="3077" max="3077" width="9.7109375" style="62" customWidth="1"/>
    <col min="3078" max="3078" width="13.5703125" style="62" customWidth="1"/>
    <col min="3079" max="3328" width="9.140625" style="62"/>
    <col min="3329" max="3329" width="2.7109375" style="62" customWidth="1"/>
    <col min="3330" max="3330" width="49.42578125" style="62" customWidth="1"/>
    <col min="3331" max="3331" width="4.42578125" style="62" customWidth="1"/>
    <col min="3332" max="3332" width="6.85546875" style="62" customWidth="1"/>
    <col min="3333" max="3333" width="9.7109375" style="62" customWidth="1"/>
    <col min="3334" max="3334" width="13.5703125" style="62" customWidth="1"/>
    <col min="3335" max="3584" width="9.140625" style="62"/>
    <col min="3585" max="3585" width="2.7109375" style="62" customWidth="1"/>
    <col min="3586" max="3586" width="49.42578125" style="62" customWidth="1"/>
    <col min="3587" max="3587" width="4.42578125" style="62" customWidth="1"/>
    <col min="3588" max="3588" width="6.85546875" style="62" customWidth="1"/>
    <col min="3589" max="3589" width="9.7109375" style="62" customWidth="1"/>
    <col min="3590" max="3590" width="13.5703125" style="62" customWidth="1"/>
    <col min="3591" max="3840" width="9.140625" style="62"/>
    <col min="3841" max="3841" width="2.7109375" style="62" customWidth="1"/>
    <col min="3842" max="3842" width="49.42578125" style="62" customWidth="1"/>
    <col min="3843" max="3843" width="4.42578125" style="62" customWidth="1"/>
    <col min="3844" max="3844" width="6.85546875" style="62" customWidth="1"/>
    <col min="3845" max="3845" width="9.7109375" style="62" customWidth="1"/>
    <col min="3846" max="3846" width="13.5703125" style="62" customWidth="1"/>
    <col min="3847" max="4096" width="9.140625" style="62"/>
    <col min="4097" max="4097" width="2.7109375" style="62" customWidth="1"/>
    <col min="4098" max="4098" width="49.42578125" style="62" customWidth="1"/>
    <col min="4099" max="4099" width="4.42578125" style="62" customWidth="1"/>
    <col min="4100" max="4100" width="6.85546875" style="62" customWidth="1"/>
    <col min="4101" max="4101" width="9.7109375" style="62" customWidth="1"/>
    <col min="4102" max="4102" width="13.5703125" style="62" customWidth="1"/>
    <col min="4103" max="4352" width="9.140625" style="62"/>
    <col min="4353" max="4353" width="2.7109375" style="62" customWidth="1"/>
    <col min="4354" max="4354" width="49.42578125" style="62" customWidth="1"/>
    <col min="4355" max="4355" width="4.42578125" style="62" customWidth="1"/>
    <col min="4356" max="4356" width="6.85546875" style="62" customWidth="1"/>
    <col min="4357" max="4357" width="9.7109375" style="62" customWidth="1"/>
    <col min="4358" max="4358" width="13.5703125" style="62" customWidth="1"/>
    <col min="4359" max="4608" width="9.140625" style="62"/>
    <col min="4609" max="4609" width="2.7109375" style="62" customWidth="1"/>
    <col min="4610" max="4610" width="49.42578125" style="62" customWidth="1"/>
    <col min="4611" max="4611" width="4.42578125" style="62" customWidth="1"/>
    <col min="4612" max="4612" width="6.85546875" style="62" customWidth="1"/>
    <col min="4613" max="4613" width="9.7109375" style="62" customWidth="1"/>
    <col min="4614" max="4614" width="13.5703125" style="62" customWidth="1"/>
    <col min="4615" max="4864" width="9.140625" style="62"/>
    <col min="4865" max="4865" width="2.7109375" style="62" customWidth="1"/>
    <col min="4866" max="4866" width="49.42578125" style="62" customWidth="1"/>
    <col min="4867" max="4867" width="4.42578125" style="62" customWidth="1"/>
    <col min="4868" max="4868" width="6.85546875" style="62" customWidth="1"/>
    <col min="4869" max="4869" width="9.7109375" style="62" customWidth="1"/>
    <col min="4870" max="4870" width="13.5703125" style="62" customWidth="1"/>
    <col min="4871" max="5120" width="9.140625" style="62"/>
    <col min="5121" max="5121" width="2.7109375" style="62" customWidth="1"/>
    <col min="5122" max="5122" width="49.42578125" style="62" customWidth="1"/>
    <col min="5123" max="5123" width="4.42578125" style="62" customWidth="1"/>
    <col min="5124" max="5124" width="6.85546875" style="62" customWidth="1"/>
    <col min="5125" max="5125" width="9.7109375" style="62" customWidth="1"/>
    <col min="5126" max="5126" width="13.5703125" style="62" customWidth="1"/>
    <col min="5127" max="5376" width="9.140625" style="62"/>
    <col min="5377" max="5377" width="2.7109375" style="62" customWidth="1"/>
    <col min="5378" max="5378" width="49.42578125" style="62" customWidth="1"/>
    <col min="5379" max="5379" width="4.42578125" style="62" customWidth="1"/>
    <col min="5380" max="5380" width="6.85546875" style="62" customWidth="1"/>
    <col min="5381" max="5381" width="9.7109375" style="62" customWidth="1"/>
    <col min="5382" max="5382" width="13.5703125" style="62" customWidth="1"/>
    <col min="5383" max="5632" width="9.140625" style="62"/>
    <col min="5633" max="5633" width="2.7109375" style="62" customWidth="1"/>
    <col min="5634" max="5634" width="49.42578125" style="62" customWidth="1"/>
    <col min="5635" max="5635" width="4.42578125" style="62" customWidth="1"/>
    <col min="5636" max="5636" width="6.85546875" style="62" customWidth="1"/>
    <col min="5637" max="5637" width="9.7109375" style="62" customWidth="1"/>
    <col min="5638" max="5638" width="13.5703125" style="62" customWidth="1"/>
    <col min="5639" max="5888" width="9.140625" style="62"/>
    <col min="5889" max="5889" width="2.7109375" style="62" customWidth="1"/>
    <col min="5890" max="5890" width="49.42578125" style="62" customWidth="1"/>
    <col min="5891" max="5891" width="4.42578125" style="62" customWidth="1"/>
    <col min="5892" max="5892" width="6.85546875" style="62" customWidth="1"/>
    <col min="5893" max="5893" width="9.7109375" style="62" customWidth="1"/>
    <col min="5894" max="5894" width="13.5703125" style="62" customWidth="1"/>
    <col min="5895" max="6144" width="9.140625" style="62"/>
    <col min="6145" max="6145" width="2.7109375" style="62" customWidth="1"/>
    <col min="6146" max="6146" width="49.42578125" style="62" customWidth="1"/>
    <col min="6147" max="6147" width="4.42578125" style="62" customWidth="1"/>
    <col min="6148" max="6148" width="6.85546875" style="62" customWidth="1"/>
    <col min="6149" max="6149" width="9.7109375" style="62" customWidth="1"/>
    <col min="6150" max="6150" width="13.5703125" style="62" customWidth="1"/>
    <col min="6151" max="6400" width="9.140625" style="62"/>
    <col min="6401" max="6401" width="2.7109375" style="62" customWidth="1"/>
    <col min="6402" max="6402" width="49.42578125" style="62" customWidth="1"/>
    <col min="6403" max="6403" width="4.42578125" style="62" customWidth="1"/>
    <col min="6404" max="6404" width="6.85546875" style="62" customWidth="1"/>
    <col min="6405" max="6405" width="9.7109375" style="62" customWidth="1"/>
    <col min="6406" max="6406" width="13.5703125" style="62" customWidth="1"/>
    <col min="6407" max="6656" width="9.140625" style="62"/>
    <col min="6657" max="6657" width="2.7109375" style="62" customWidth="1"/>
    <col min="6658" max="6658" width="49.42578125" style="62" customWidth="1"/>
    <col min="6659" max="6659" width="4.42578125" style="62" customWidth="1"/>
    <col min="6660" max="6660" width="6.85546875" style="62" customWidth="1"/>
    <col min="6661" max="6661" width="9.7109375" style="62" customWidth="1"/>
    <col min="6662" max="6662" width="13.5703125" style="62" customWidth="1"/>
    <col min="6663" max="6912" width="9.140625" style="62"/>
    <col min="6913" max="6913" width="2.7109375" style="62" customWidth="1"/>
    <col min="6914" max="6914" width="49.42578125" style="62" customWidth="1"/>
    <col min="6915" max="6915" width="4.42578125" style="62" customWidth="1"/>
    <col min="6916" max="6916" width="6.85546875" style="62" customWidth="1"/>
    <col min="6917" max="6917" width="9.7109375" style="62" customWidth="1"/>
    <col min="6918" max="6918" width="13.5703125" style="62" customWidth="1"/>
    <col min="6919" max="7168" width="9.140625" style="62"/>
    <col min="7169" max="7169" width="2.7109375" style="62" customWidth="1"/>
    <col min="7170" max="7170" width="49.42578125" style="62" customWidth="1"/>
    <col min="7171" max="7171" width="4.42578125" style="62" customWidth="1"/>
    <col min="7172" max="7172" width="6.85546875" style="62" customWidth="1"/>
    <col min="7173" max="7173" width="9.7109375" style="62" customWidth="1"/>
    <col min="7174" max="7174" width="13.5703125" style="62" customWidth="1"/>
    <col min="7175" max="7424" width="9.140625" style="62"/>
    <col min="7425" max="7425" width="2.7109375" style="62" customWidth="1"/>
    <col min="7426" max="7426" width="49.42578125" style="62" customWidth="1"/>
    <col min="7427" max="7427" width="4.42578125" style="62" customWidth="1"/>
    <col min="7428" max="7428" width="6.85546875" style="62" customWidth="1"/>
    <col min="7429" max="7429" width="9.7109375" style="62" customWidth="1"/>
    <col min="7430" max="7430" width="13.5703125" style="62" customWidth="1"/>
    <col min="7431" max="7680" width="9.140625" style="62"/>
    <col min="7681" max="7681" width="2.7109375" style="62" customWidth="1"/>
    <col min="7682" max="7682" width="49.42578125" style="62" customWidth="1"/>
    <col min="7683" max="7683" width="4.42578125" style="62" customWidth="1"/>
    <col min="7684" max="7684" width="6.85546875" style="62" customWidth="1"/>
    <col min="7685" max="7685" width="9.7109375" style="62" customWidth="1"/>
    <col min="7686" max="7686" width="13.5703125" style="62" customWidth="1"/>
    <col min="7687" max="7936" width="9.140625" style="62"/>
    <col min="7937" max="7937" width="2.7109375" style="62" customWidth="1"/>
    <col min="7938" max="7938" width="49.42578125" style="62" customWidth="1"/>
    <col min="7939" max="7939" width="4.42578125" style="62" customWidth="1"/>
    <col min="7940" max="7940" width="6.85546875" style="62" customWidth="1"/>
    <col min="7941" max="7941" width="9.7109375" style="62" customWidth="1"/>
    <col min="7942" max="7942" width="13.5703125" style="62" customWidth="1"/>
    <col min="7943" max="8192" width="9.140625" style="62"/>
    <col min="8193" max="8193" width="2.7109375" style="62" customWidth="1"/>
    <col min="8194" max="8194" width="49.42578125" style="62" customWidth="1"/>
    <col min="8195" max="8195" width="4.42578125" style="62" customWidth="1"/>
    <col min="8196" max="8196" width="6.85546875" style="62" customWidth="1"/>
    <col min="8197" max="8197" width="9.7109375" style="62" customWidth="1"/>
    <col min="8198" max="8198" width="13.5703125" style="62" customWidth="1"/>
    <col min="8199" max="8448" width="9.140625" style="62"/>
    <col min="8449" max="8449" width="2.7109375" style="62" customWidth="1"/>
    <col min="8450" max="8450" width="49.42578125" style="62" customWidth="1"/>
    <col min="8451" max="8451" width="4.42578125" style="62" customWidth="1"/>
    <col min="8452" max="8452" width="6.85546875" style="62" customWidth="1"/>
    <col min="8453" max="8453" width="9.7109375" style="62" customWidth="1"/>
    <col min="8454" max="8454" width="13.5703125" style="62" customWidth="1"/>
    <col min="8455" max="8704" width="9.140625" style="62"/>
    <col min="8705" max="8705" width="2.7109375" style="62" customWidth="1"/>
    <col min="8706" max="8706" width="49.42578125" style="62" customWidth="1"/>
    <col min="8707" max="8707" width="4.42578125" style="62" customWidth="1"/>
    <col min="8708" max="8708" width="6.85546875" style="62" customWidth="1"/>
    <col min="8709" max="8709" width="9.7109375" style="62" customWidth="1"/>
    <col min="8710" max="8710" width="13.5703125" style="62" customWidth="1"/>
    <col min="8711" max="8960" width="9.140625" style="62"/>
    <col min="8961" max="8961" width="2.7109375" style="62" customWidth="1"/>
    <col min="8962" max="8962" width="49.42578125" style="62" customWidth="1"/>
    <col min="8963" max="8963" width="4.42578125" style="62" customWidth="1"/>
    <col min="8964" max="8964" width="6.85546875" style="62" customWidth="1"/>
    <col min="8965" max="8965" width="9.7109375" style="62" customWidth="1"/>
    <col min="8966" max="8966" width="13.5703125" style="62" customWidth="1"/>
    <col min="8967" max="9216" width="9.140625" style="62"/>
    <col min="9217" max="9217" width="2.7109375" style="62" customWidth="1"/>
    <col min="9218" max="9218" width="49.42578125" style="62" customWidth="1"/>
    <col min="9219" max="9219" width="4.42578125" style="62" customWidth="1"/>
    <col min="9220" max="9220" width="6.85546875" style="62" customWidth="1"/>
    <col min="9221" max="9221" width="9.7109375" style="62" customWidth="1"/>
    <col min="9222" max="9222" width="13.5703125" style="62" customWidth="1"/>
    <col min="9223" max="9472" width="9.140625" style="62"/>
    <col min="9473" max="9473" width="2.7109375" style="62" customWidth="1"/>
    <col min="9474" max="9474" width="49.42578125" style="62" customWidth="1"/>
    <col min="9475" max="9475" width="4.42578125" style="62" customWidth="1"/>
    <col min="9476" max="9476" width="6.85546875" style="62" customWidth="1"/>
    <col min="9477" max="9477" width="9.7109375" style="62" customWidth="1"/>
    <col min="9478" max="9478" width="13.5703125" style="62" customWidth="1"/>
    <col min="9479" max="9728" width="9.140625" style="62"/>
    <col min="9729" max="9729" width="2.7109375" style="62" customWidth="1"/>
    <col min="9730" max="9730" width="49.42578125" style="62" customWidth="1"/>
    <col min="9731" max="9731" width="4.42578125" style="62" customWidth="1"/>
    <col min="9732" max="9732" width="6.85546875" style="62" customWidth="1"/>
    <col min="9733" max="9733" width="9.7109375" style="62" customWidth="1"/>
    <col min="9734" max="9734" width="13.5703125" style="62" customWidth="1"/>
    <col min="9735" max="9984" width="9.140625" style="62"/>
    <col min="9985" max="9985" width="2.7109375" style="62" customWidth="1"/>
    <col min="9986" max="9986" width="49.42578125" style="62" customWidth="1"/>
    <col min="9987" max="9987" width="4.42578125" style="62" customWidth="1"/>
    <col min="9988" max="9988" width="6.85546875" style="62" customWidth="1"/>
    <col min="9989" max="9989" width="9.7109375" style="62" customWidth="1"/>
    <col min="9990" max="9990" width="13.5703125" style="62" customWidth="1"/>
    <col min="9991" max="10240" width="9.140625" style="62"/>
    <col min="10241" max="10241" width="2.7109375" style="62" customWidth="1"/>
    <col min="10242" max="10242" width="49.42578125" style="62" customWidth="1"/>
    <col min="10243" max="10243" width="4.42578125" style="62" customWidth="1"/>
    <col min="10244" max="10244" width="6.85546875" style="62" customWidth="1"/>
    <col min="10245" max="10245" width="9.7109375" style="62" customWidth="1"/>
    <col min="10246" max="10246" width="13.5703125" style="62" customWidth="1"/>
    <col min="10247" max="10496" width="9.140625" style="62"/>
    <col min="10497" max="10497" width="2.7109375" style="62" customWidth="1"/>
    <col min="10498" max="10498" width="49.42578125" style="62" customWidth="1"/>
    <col min="10499" max="10499" width="4.42578125" style="62" customWidth="1"/>
    <col min="10500" max="10500" width="6.85546875" style="62" customWidth="1"/>
    <col min="10501" max="10501" width="9.7109375" style="62" customWidth="1"/>
    <col min="10502" max="10502" width="13.5703125" style="62" customWidth="1"/>
    <col min="10503" max="10752" width="9.140625" style="62"/>
    <col min="10753" max="10753" width="2.7109375" style="62" customWidth="1"/>
    <col min="10754" max="10754" width="49.42578125" style="62" customWidth="1"/>
    <col min="10755" max="10755" width="4.42578125" style="62" customWidth="1"/>
    <col min="10756" max="10756" width="6.85546875" style="62" customWidth="1"/>
    <col min="10757" max="10757" width="9.7109375" style="62" customWidth="1"/>
    <col min="10758" max="10758" width="13.5703125" style="62" customWidth="1"/>
    <col min="10759" max="11008" width="9.140625" style="62"/>
    <col min="11009" max="11009" width="2.7109375" style="62" customWidth="1"/>
    <col min="11010" max="11010" width="49.42578125" style="62" customWidth="1"/>
    <col min="11011" max="11011" width="4.42578125" style="62" customWidth="1"/>
    <col min="11012" max="11012" width="6.85546875" style="62" customWidth="1"/>
    <col min="11013" max="11013" width="9.7109375" style="62" customWidth="1"/>
    <col min="11014" max="11014" width="13.5703125" style="62" customWidth="1"/>
    <col min="11015" max="11264" width="9.140625" style="62"/>
    <col min="11265" max="11265" width="2.7109375" style="62" customWidth="1"/>
    <col min="11266" max="11266" width="49.42578125" style="62" customWidth="1"/>
    <col min="11267" max="11267" width="4.42578125" style="62" customWidth="1"/>
    <col min="11268" max="11268" width="6.85546875" style="62" customWidth="1"/>
    <col min="11269" max="11269" width="9.7109375" style="62" customWidth="1"/>
    <col min="11270" max="11270" width="13.5703125" style="62" customWidth="1"/>
    <col min="11271" max="11520" width="9.140625" style="62"/>
    <col min="11521" max="11521" width="2.7109375" style="62" customWidth="1"/>
    <col min="11522" max="11522" width="49.42578125" style="62" customWidth="1"/>
    <col min="11523" max="11523" width="4.42578125" style="62" customWidth="1"/>
    <col min="11524" max="11524" width="6.85546875" style="62" customWidth="1"/>
    <col min="11525" max="11525" width="9.7109375" style="62" customWidth="1"/>
    <col min="11526" max="11526" width="13.5703125" style="62" customWidth="1"/>
    <col min="11527" max="11776" width="9.140625" style="62"/>
    <col min="11777" max="11777" width="2.7109375" style="62" customWidth="1"/>
    <col min="11778" max="11778" width="49.42578125" style="62" customWidth="1"/>
    <col min="11779" max="11779" width="4.42578125" style="62" customWidth="1"/>
    <col min="11780" max="11780" width="6.85546875" style="62" customWidth="1"/>
    <col min="11781" max="11781" width="9.7109375" style="62" customWidth="1"/>
    <col min="11782" max="11782" width="13.5703125" style="62" customWidth="1"/>
    <col min="11783" max="12032" width="9.140625" style="62"/>
    <col min="12033" max="12033" width="2.7109375" style="62" customWidth="1"/>
    <col min="12034" max="12034" width="49.42578125" style="62" customWidth="1"/>
    <col min="12035" max="12035" width="4.42578125" style="62" customWidth="1"/>
    <col min="12036" max="12036" width="6.85546875" style="62" customWidth="1"/>
    <col min="12037" max="12037" width="9.7109375" style="62" customWidth="1"/>
    <col min="12038" max="12038" width="13.5703125" style="62" customWidth="1"/>
    <col min="12039" max="12288" width="9.140625" style="62"/>
    <col min="12289" max="12289" width="2.7109375" style="62" customWidth="1"/>
    <col min="12290" max="12290" width="49.42578125" style="62" customWidth="1"/>
    <col min="12291" max="12291" width="4.42578125" style="62" customWidth="1"/>
    <col min="12292" max="12292" width="6.85546875" style="62" customWidth="1"/>
    <col min="12293" max="12293" width="9.7109375" style="62" customWidth="1"/>
    <col min="12294" max="12294" width="13.5703125" style="62" customWidth="1"/>
    <col min="12295" max="12544" width="9.140625" style="62"/>
    <col min="12545" max="12545" width="2.7109375" style="62" customWidth="1"/>
    <col min="12546" max="12546" width="49.42578125" style="62" customWidth="1"/>
    <col min="12547" max="12547" width="4.42578125" style="62" customWidth="1"/>
    <col min="12548" max="12548" width="6.85546875" style="62" customWidth="1"/>
    <col min="12549" max="12549" width="9.7109375" style="62" customWidth="1"/>
    <col min="12550" max="12550" width="13.5703125" style="62" customWidth="1"/>
    <col min="12551" max="12800" width="9.140625" style="62"/>
    <col min="12801" max="12801" width="2.7109375" style="62" customWidth="1"/>
    <col min="12802" max="12802" width="49.42578125" style="62" customWidth="1"/>
    <col min="12803" max="12803" width="4.42578125" style="62" customWidth="1"/>
    <col min="12804" max="12804" width="6.85546875" style="62" customWidth="1"/>
    <col min="12805" max="12805" width="9.7109375" style="62" customWidth="1"/>
    <col min="12806" max="12806" width="13.5703125" style="62" customWidth="1"/>
    <col min="12807" max="13056" width="9.140625" style="62"/>
    <col min="13057" max="13057" width="2.7109375" style="62" customWidth="1"/>
    <col min="13058" max="13058" width="49.42578125" style="62" customWidth="1"/>
    <col min="13059" max="13059" width="4.42578125" style="62" customWidth="1"/>
    <col min="13060" max="13060" width="6.85546875" style="62" customWidth="1"/>
    <col min="13061" max="13061" width="9.7109375" style="62" customWidth="1"/>
    <col min="13062" max="13062" width="13.5703125" style="62" customWidth="1"/>
    <col min="13063" max="13312" width="9.140625" style="62"/>
    <col min="13313" max="13313" width="2.7109375" style="62" customWidth="1"/>
    <col min="13314" max="13314" width="49.42578125" style="62" customWidth="1"/>
    <col min="13315" max="13315" width="4.42578125" style="62" customWidth="1"/>
    <col min="13316" max="13316" width="6.85546875" style="62" customWidth="1"/>
    <col min="13317" max="13317" width="9.7109375" style="62" customWidth="1"/>
    <col min="13318" max="13318" width="13.5703125" style="62" customWidth="1"/>
    <col min="13319" max="13568" width="9.140625" style="62"/>
    <col min="13569" max="13569" width="2.7109375" style="62" customWidth="1"/>
    <col min="13570" max="13570" width="49.42578125" style="62" customWidth="1"/>
    <col min="13571" max="13571" width="4.42578125" style="62" customWidth="1"/>
    <col min="13572" max="13572" width="6.85546875" style="62" customWidth="1"/>
    <col min="13573" max="13573" width="9.7109375" style="62" customWidth="1"/>
    <col min="13574" max="13574" width="13.5703125" style="62" customWidth="1"/>
    <col min="13575" max="13824" width="9.140625" style="62"/>
    <col min="13825" max="13825" width="2.7109375" style="62" customWidth="1"/>
    <col min="13826" max="13826" width="49.42578125" style="62" customWidth="1"/>
    <col min="13827" max="13827" width="4.42578125" style="62" customWidth="1"/>
    <col min="13828" max="13828" width="6.85546875" style="62" customWidth="1"/>
    <col min="13829" max="13829" width="9.7109375" style="62" customWidth="1"/>
    <col min="13830" max="13830" width="13.5703125" style="62" customWidth="1"/>
    <col min="13831" max="14080" width="9.140625" style="62"/>
    <col min="14081" max="14081" width="2.7109375" style="62" customWidth="1"/>
    <col min="14082" max="14082" width="49.42578125" style="62" customWidth="1"/>
    <col min="14083" max="14083" width="4.42578125" style="62" customWidth="1"/>
    <col min="14084" max="14084" width="6.85546875" style="62" customWidth="1"/>
    <col min="14085" max="14085" width="9.7109375" style="62" customWidth="1"/>
    <col min="14086" max="14086" width="13.5703125" style="62" customWidth="1"/>
    <col min="14087" max="14336" width="9.140625" style="62"/>
    <col min="14337" max="14337" width="2.7109375" style="62" customWidth="1"/>
    <col min="14338" max="14338" width="49.42578125" style="62" customWidth="1"/>
    <col min="14339" max="14339" width="4.42578125" style="62" customWidth="1"/>
    <col min="14340" max="14340" width="6.85546875" style="62" customWidth="1"/>
    <col min="14341" max="14341" width="9.7109375" style="62" customWidth="1"/>
    <col min="14342" max="14342" width="13.5703125" style="62" customWidth="1"/>
    <col min="14343" max="14592" width="9.140625" style="62"/>
    <col min="14593" max="14593" width="2.7109375" style="62" customWidth="1"/>
    <col min="14594" max="14594" width="49.42578125" style="62" customWidth="1"/>
    <col min="14595" max="14595" width="4.42578125" style="62" customWidth="1"/>
    <col min="14596" max="14596" width="6.85546875" style="62" customWidth="1"/>
    <col min="14597" max="14597" width="9.7109375" style="62" customWidth="1"/>
    <col min="14598" max="14598" width="13.5703125" style="62" customWidth="1"/>
    <col min="14599" max="14848" width="9.140625" style="62"/>
    <col min="14849" max="14849" width="2.7109375" style="62" customWidth="1"/>
    <col min="14850" max="14850" width="49.42578125" style="62" customWidth="1"/>
    <col min="14851" max="14851" width="4.42578125" style="62" customWidth="1"/>
    <col min="14852" max="14852" width="6.85546875" style="62" customWidth="1"/>
    <col min="14853" max="14853" width="9.7109375" style="62" customWidth="1"/>
    <col min="14854" max="14854" width="13.5703125" style="62" customWidth="1"/>
    <col min="14855" max="15104" width="9.140625" style="62"/>
    <col min="15105" max="15105" width="2.7109375" style="62" customWidth="1"/>
    <col min="15106" max="15106" width="49.42578125" style="62" customWidth="1"/>
    <col min="15107" max="15107" width="4.42578125" style="62" customWidth="1"/>
    <col min="15108" max="15108" width="6.85546875" style="62" customWidth="1"/>
    <col min="15109" max="15109" width="9.7109375" style="62" customWidth="1"/>
    <col min="15110" max="15110" width="13.5703125" style="62" customWidth="1"/>
    <col min="15111" max="15360" width="9.140625" style="62"/>
    <col min="15361" max="15361" width="2.7109375" style="62" customWidth="1"/>
    <col min="15362" max="15362" width="49.42578125" style="62" customWidth="1"/>
    <col min="15363" max="15363" width="4.42578125" style="62" customWidth="1"/>
    <col min="15364" max="15364" width="6.85546875" style="62" customWidth="1"/>
    <col min="15365" max="15365" width="9.7109375" style="62" customWidth="1"/>
    <col min="15366" max="15366" width="13.5703125" style="62" customWidth="1"/>
    <col min="15367" max="15616" width="9.140625" style="62"/>
    <col min="15617" max="15617" width="2.7109375" style="62" customWidth="1"/>
    <col min="15618" max="15618" width="49.42578125" style="62" customWidth="1"/>
    <col min="15619" max="15619" width="4.42578125" style="62" customWidth="1"/>
    <col min="15620" max="15620" width="6.85546875" style="62" customWidth="1"/>
    <col min="15621" max="15621" width="9.7109375" style="62" customWidth="1"/>
    <col min="15622" max="15622" width="13.5703125" style="62" customWidth="1"/>
    <col min="15623" max="15872" width="9.140625" style="62"/>
    <col min="15873" max="15873" width="2.7109375" style="62" customWidth="1"/>
    <col min="15874" max="15874" width="49.42578125" style="62" customWidth="1"/>
    <col min="15875" max="15875" width="4.42578125" style="62" customWidth="1"/>
    <col min="15876" max="15876" width="6.85546875" style="62" customWidth="1"/>
    <col min="15877" max="15877" width="9.7109375" style="62" customWidth="1"/>
    <col min="15878" max="15878" width="13.5703125" style="62" customWidth="1"/>
    <col min="15879" max="16128" width="9.140625" style="62"/>
    <col min="16129" max="16129" width="2.7109375" style="62" customWidth="1"/>
    <col min="16130" max="16130" width="49.42578125" style="62" customWidth="1"/>
    <col min="16131" max="16131" width="4.42578125" style="62" customWidth="1"/>
    <col min="16132" max="16132" width="6.85546875" style="62" customWidth="1"/>
    <col min="16133" max="16133" width="9.7109375" style="62" customWidth="1"/>
    <col min="16134" max="16134" width="13.5703125" style="62" customWidth="1"/>
    <col min="16135" max="16384" width="9.140625" style="62"/>
  </cols>
  <sheetData>
    <row r="1" spans="1:7" ht="15" customHeight="1"/>
    <row r="2" spans="1:7" s="857" customFormat="1" ht="15" customHeight="1">
      <c r="A2" s="855"/>
      <c r="B2" s="856" t="s">
        <v>1477</v>
      </c>
      <c r="C2" s="855" t="s">
        <v>13</v>
      </c>
      <c r="D2" s="856" t="s">
        <v>14</v>
      </c>
      <c r="E2" s="855" t="s">
        <v>1478</v>
      </c>
      <c r="F2" s="855" t="s">
        <v>16</v>
      </c>
    </row>
    <row r="3" spans="1:7" s="857" customFormat="1" ht="15" customHeight="1">
      <c r="A3" s="858"/>
      <c r="B3" s="859"/>
      <c r="D3" s="860"/>
      <c r="E3" s="861"/>
      <c r="F3" s="861"/>
    </row>
    <row r="4" spans="1:7" ht="15" customHeight="1">
      <c r="A4" s="862"/>
      <c r="B4" s="863" t="s">
        <v>403</v>
      </c>
      <c r="C4" s="864"/>
      <c r="D4" s="865"/>
    </row>
    <row r="5" spans="1:7" ht="15" customHeight="1">
      <c r="A5" s="862"/>
      <c r="B5" s="866"/>
      <c r="C5" s="864"/>
      <c r="D5" s="865"/>
    </row>
    <row r="6" spans="1:7" ht="27" customHeight="1">
      <c r="A6" s="867">
        <v>1</v>
      </c>
      <c r="B6" s="868" t="s">
        <v>1479</v>
      </c>
      <c r="C6" s="867" t="s">
        <v>1169</v>
      </c>
      <c r="D6" s="867">
        <v>1</v>
      </c>
      <c r="E6" s="966"/>
      <c r="F6" s="869">
        <f>D6*E6</f>
        <v>0</v>
      </c>
    </row>
    <row r="7" spans="1:7" ht="15" customHeight="1">
      <c r="A7" s="867">
        <f>A6+1</f>
        <v>2</v>
      </c>
      <c r="B7" s="868" t="s">
        <v>1480</v>
      </c>
      <c r="C7" s="867" t="s">
        <v>1169</v>
      </c>
      <c r="D7" s="867">
        <v>2</v>
      </c>
      <c r="E7" s="966"/>
      <c r="F7" s="869">
        <f>D7*E7</f>
        <v>0</v>
      </c>
    </row>
    <row r="8" spans="1:7" ht="15" customHeight="1">
      <c r="A8" s="870"/>
      <c r="B8" s="871" t="s">
        <v>9</v>
      </c>
      <c r="C8" s="872"/>
      <c r="D8" s="872"/>
      <c r="E8" s="872"/>
      <c r="F8" s="873">
        <f>SUM(F6:F7)</f>
        <v>0</v>
      </c>
      <c r="G8" s="874"/>
    </row>
    <row r="9" spans="1:7" ht="15" customHeight="1">
      <c r="A9" s="870"/>
      <c r="B9" s="875"/>
      <c r="C9" s="870"/>
      <c r="D9" s="874"/>
      <c r="E9" s="874"/>
      <c r="F9" s="874"/>
      <c r="G9" s="874"/>
    </row>
    <row r="10" spans="1:7" ht="15" customHeight="1">
      <c r="A10" s="870"/>
      <c r="B10" s="863" t="s">
        <v>404</v>
      </c>
      <c r="C10" s="870"/>
      <c r="D10" s="874"/>
      <c r="E10" s="874"/>
      <c r="F10" s="874"/>
      <c r="G10" s="874"/>
    </row>
    <row r="11" spans="1:7" ht="15" customHeight="1">
      <c r="A11" s="870"/>
      <c r="B11" s="875"/>
      <c r="C11" s="870"/>
      <c r="D11" s="874"/>
      <c r="E11" s="874"/>
      <c r="F11" s="874"/>
      <c r="G11" s="874"/>
    </row>
    <row r="12" spans="1:7" ht="27" customHeight="1">
      <c r="A12" s="867">
        <v>1</v>
      </c>
      <c r="B12" s="876" t="s">
        <v>1481</v>
      </c>
      <c r="C12" s="867" t="s">
        <v>83</v>
      </c>
      <c r="D12" s="867">
        <v>55</v>
      </c>
      <c r="E12" s="967"/>
      <c r="F12" s="869">
        <f>D12*E12</f>
        <v>0</v>
      </c>
    </row>
    <row r="13" spans="1:7" ht="15" customHeight="1">
      <c r="A13" s="867">
        <f t="shared" ref="A13:A34" si="0">A12+1</f>
        <v>2</v>
      </c>
      <c r="B13" s="877" t="s">
        <v>1482</v>
      </c>
      <c r="C13" s="867" t="s">
        <v>83</v>
      </c>
      <c r="D13" s="878">
        <v>55</v>
      </c>
      <c r="E13" s="968"/>
      <c r="F13" s="869">
        <f>D13*E13</f>
        <v>0</v>
      </c>
    </row>
    <row r="14" spans="1:7" ht="27" customHeight="1">
      <c r="A14" s="867">
        <f t="shared" si="0"/>
        <v>3</v>
      </c>
      <c r="B14" s="876" t="s">
        <v>1483</v>
      </c>
      <c r="C14" s="867" t="s">
        <v>83</v>
      </c>
      <c r="D14" s="867">
        <v>10</v>
      </c>
      <c r="E14" s="967"/>
      <c r="F14" s="869">
        <f>D14*E14</f>
        <v>0</v>
      </c>
    </row>
    <row r="15" spans="1:7" ht="15" customHeight="1">
      <c r="A15" s="867">
        <f t="shared" si="0"/>
        <v>4</v>
      </c>
      <c r="B15" s="877" t="s">
        <v>1484</v>
      </c>
      <c r="C15" s="867" t="s">
        <v>83</v>
      </c>
      <c r="D15" s="878">
        <v>34</v>
      </c>
      <c r="E15" s="968"/>
      <c r="F15" s="869">
        <f>D15*E15</f>
        <v>0</v>
      </c>
    </row>
    <row r="16" spans="1:7" ht="27" customHeight="1">
      <c r="A16" s="867">
        <f t="shared" si="0"/>
        <v>5</v>
      </c>
      <c r="B16" s="876" t="s">
        <v>1485</v>
      </c>
      <c r="C16" s="867" t="s">
        <v>83</v>
      </c>
      <c r="D16" s="867">
        <v>100</v>
      </c>
      <c r="E16" s="967"/>
      <c r="F16" s="869">
        <f>D16*E16</f>
        <v>0</v>
      </c>
    </row>
    <row r="17" spans="1:8" ht="15" customHeight="1">
      <c r="A17" s="867">
        <f t="shared" si="0"/>
        <v>6</v>
      </c>
      <c r="B17" s="879" t="s">
        <v>1486</v>
      </c>
      <c r="C17" s="867" t="s">
        <v>83</v>
      </c>
      <c r="D17" s="878">
        <v>100</v>
      </c>
      <c r="E17" s="968"/>
      <c r="F17" s="869">
        <f t="shared" ref="F17:F34" si="1">D17*E17</f>
        <v>0</v>
      </c>
    </row>
    <row r="18" spans="1:8" ht="27" customHeight="1">
      <c r="A18" s="867">
        <f t="shared" si="0"/>
        <v>7</v>
      </c>
      <c r="B18" s="876" t="s">
        <v>1487</v>
      </c>
      <c r="C18" s="867" t="s">
        <v>83</v>
      </c>
      <c r="D18" s="867">
        <v>38</v>
      </c>
      <c r="E18" s="967"/>
      <c r="F18" s="869">
        <f>D18*E18</f>
        <v>0</v>
      </c>
    </row>
    <row r="19" spans="1:8" ht="27" customHeight="1">
      <c r="A19" s="867">
        <f t="shared" si="0"/>
        <v>8</v>
      </c>
      <c r="B19" s="876" t="s">
        <v>1488</v>
      </c>
      <c r="C19" s="867" t="s">
        <v>83</v>
      </c>
      <c r="D19" s="867">
        <v>120</v>
      </c>
      <c r="E19" s="967"/>
      <c r="F19" s="869">
        <f t="shared" si="1"/>
        <v>0</v>
      </c>
    </row>
    <row r="20" spans="1:8" ht="15" customHeight="1">
      <c r="A20" s="867">
        <f t="shared" si="0"/>
        <v>9</v>
      </c>
      <c r="B20" s="877" t="s">
        <v>1489</v>
      </c>
      <c r="C20" s="867" t="s">
        <v>83</v>
      </c>
      <c r="D20" s="878">
        <v>118</v>
      </c>
      <c r="E20" s="968"/>
      <c r="F20" s="869">
        <f t="shared" si="1"/>
        <v>0</v>
      </c>
    </row>
    <row r="21" spans="1:8" ht="27" customHeight="1">
      <c r="A21" s="867">
        <f t="shared" si="0"/>
        <v>10</v>
      </c>
      <c r="B21" s="876" t="s">
        <v>1490</v>
      </c>
      <c r="C21" s="867" t="s">
        <v>83</v>
      </c>
      <c r="D21" s="867">
        <v>1800</v>
      </c>
      <c r="E21" s="967"/>
      <c r="F21" s="869">
        <f t="shared" si="1"/>
        <v>0</v>
      </c>
    </row>
    <row r="22" spans="1:8" ht="27" customHeight="1">
      <c r="A22" s="867">
        <f t="shared" si="0"/>
        <v>11</v>
      </c>
      <c r="B22" s="876" t="s">
        <v>1491</v>
      </c>
      <c r="C22" s="867" t="s">
        <v>83</v>
      </c>
      <c r="D22" s="867">
        <v>2300</v>
      </c>
      <c r="E22" s="967"/>
      <c r="F22" s="869">
        <f t="shared" si="1"/>
        <v>0</v>
      </c>
    </row>
    <row r="23" spans="1:8" ht="27" customHeight="1">
      <c r="A23" s="867">
        <f t="shared" si="0"/>
        <v>12</v>
      </c>
      <c r="B23" s="876" t="s">
        <v>1492</v>
      </c>
      <c r="C23" s="867" t="s">
        <v>83</v>
      </c>
      <c r="D23" s="867">
        <v>350</v>
      </c>
      <c r="E23" s="967"/>
      <c r="F23" s="869">
        <f t="shared" si="1"/>
        <v>0</v>
      </c>
    </row>
    <row r="24" spans="1:8" ht="27" customHeight="1">
      <c r="A24" s="880">
        <f t="shared" si="0"/>
        <v>13</v>
      </c>
      <c r="B24" s="881" t="s">
        <v>1485</v>
      </c>
      <c r="C24" s="880" t="s">
        <v>83</v>
      </c>
      <c r="D24" s="880">
        <v>100</v>
      </c>
      <c r="E24" s="969"/>
      <c r="F24" s="882">
        <f>D24*E24</f>
        <v>0</v>
      </c>
    </row>
    <row r="25" spans="1:8" ht="27" customHeight="1">
      <c r="A25" s="867">
        <f t="shared" si="0"/>
        <v>14</v>
      </c>
      <c r="B25" s="876" t="s">
        <v>1493</v>
      </c>
      <c r="C25" s="867" t="s">
        <v>83</v>
      </c>
      <c r="D25" s="867">
        <v>80</v>
      </c>
      <c r="E25" s="967"/>
      <c r="F25" s="869">
        <f>D25*E25</f>
        <v>0</v>
      </c>
    </row>
    <row r="26" spans="1:8" ht="27" customHeight="1">
      <c r="A26" s="867">
        <f t="shared" si="0"/>
        <v>15</v>
      </c>
      <c r="B26" s="876" t="s">
        <v>1494</v>
      </c>
      <c r="C26" s="867" t="s">
        <v>83</v>
      </c>
      <c r="D26" s="867">
        <v>50</v>
      </c>
      <c r="E26" s="967"/>
      <c r="F26" s="869">
        <f>D26*E26</f>
        <v>0</v>
      </c>
    </row>
    <row r="27" spans="1:8" ht="27" customHeight="1">
      <c r="A27" s="867">
        <f t="shared" si="0"/>
        <v>16</v>
      </c>
      <c r="B27" s="876" t="s">
        <v>1495</v>
      </c>
      <c r="C27" s="867" t="s">
        <v>83</v>
      </c>
      <c r="D27" s="867">
        <v>90</v>
      </c>
      <c r="E27" s="967"/>
      <c r="F27" s="869">
        <f>D27*E27</f>
        <v>0</v>
      </c>
    </row>
    <row r="28" spans="1:8" ht="15" customHeight="1">
      <c r="A28" s="867">
        <f t="shared" si="0"/>
        <v>17</v>
      </c>
      <c r="B28" s="879" t="s">
        <v>1496</v>
      </c>
      <c r="C28" s="867" t="s">
        <v>83</v>
      </c>
      <c r="D28" s="878">
        <v>4500</v>
      </c>
      <c r="E28" s="968"/>
      <c r="F28" s="869">
        <f t="shared" si="1"/>
        <v>0</v>
      </c>
    </row>
    <row r="29" spans="1:8" ht="15" customHeight="1">
      <c r="A29" s="867">
        <f t="shared" si="0"/>
        <v>18</v>
      </c>
      <c r="B29" s="883" t="s">
        <v>1497</v>
      </c>
      <c r="C29" s="867" t="s">
        <v>83</v>
      </c>
      <c r="D29" s="878">
        <v>14</v>
      </c>
      <c r="E29" s="968"/>
      <c r="F29" s="869">
        <f t="shared" si="1"/>
        <v>0</v>
      </c>
    </row>
    <row r="30" spans="1:8" ht="15" customHeight="1">
      <c r="A30" s="867">
        <f t="shared" si="0"/>
        <v>19</v>
      </c>
      <c r="B30" s="883" t="s">
        <v>1498</v>
      </c>
      <c r="C30" s="867" t="s">
        <v>82</v>
      </c>
      <c r="D30" s="878">
        <v>12</v>
      </c>
      <c r="E30" s="968"/>
      <c r="F30" s="869">
        <f t="shared" si="1"/>
        <v>0</v>
      </c>
    </row>
    <row r="31" spans="1:8" ht="18" customHeight="1">
      <c r="A31" s="867">
        <f t="shared" si="0"/>
        <v>20</v>
      </c>
      <c r="B31" s="876" t="s">
        <v>1499</v>
      </c>
      <c r="C31" s="867" t="s">
        <v>83</v>
      </c>
      <c r="D31" s="867">
        <v>13.3</v>
      </c>
      <c r="E31" s="967"/>
      <c r="F31" s="869">
        <f>D31*E31</f>
        <v>0</v>
      </c>
    </row>
    <row r="32" spans="1:8" ht="15" customHeight="1">
      <c r="A32" s="867">
        <f t="shared" si="0"/>
        <v>21</v>
      </c>
      <c r="B32" s="883" t="s">
        <v>1500</v>
      </c>
      <c r="C32" s="867" t="s">
        <v>1169</v>
      </c>
      <c r="D32" s="878">
        <v>1</v>
      </c>
      <c r="E32" s="968"/>
      <c r="F32" s="869">
        <f>D32*E32</f>
        <v>0</v>
      </c>
      <c r="H32" s="884"/>
    </row>
    <row r="33" spans="1:8" ht="15" customHeight="1">
      <c r="A33" s="867">
        <f t="shared" si="0"/>
        <v>22</v>
      </c>
      <c r="B33" s="885" t="s">
        <v>1501</v>
      </c>
      <c r="C33" s="886" t="s">
        <v>82</v>
      </c>
      <c r="D33" s="887">
        <v>230</v>
      </c>
      <c r="E33" s="970"/>
      <c r="F33" s="869">
        <f t="shared" si="1"/>
        <v>0</v>
      </c>
      <c r="H33" s="884"/>
    </row>
    <row r="34" spans="1:8" ht="15" customHeight="1">
      <c r="A34" s="867">
        <f t="shared" si="0"/>
        <v>23</v>
      </c>
      <c r="B34" s="868" t="s">
        <v>1502</v>
      </c>
      <c r="C34" s="888" t="s">
        <v>1503</v>
      </c>
      <c r="D34" s="867">
        <v>3</v>
      </c>
      <c r="E34" s="1052">
        <f>SUM(F12:F33)*0.01</f>
        <v>0</v>
      </c>
      <c r="F34" s="869">
        <f t="shared" si="1"/>
        <v>0</v>
      </c>
      <c r="H34" s="884"/>
    </row>
    <row r="35" spans="1:8" ht="15" customHeight="1">
      <c r="A35" s="874"/>
      <c r="B35" s="871" t="s">
        <v>9</v>
      </c>
      <c r="C35" s="872"/>
      <c r="D35" s="872"/>
      <c r="E35" s="889"/>
      <c r="F35" s="873">
        <f>SUM(F12:F34)</f>
        <v>0</v>
      </c>
      <c r="H35" s="884"/>
    </row>
    <row r="36" spans="1:8" ht="15" customHeight="1">
      <c r="A36" s="874"/>
      <c r="B36" s="890"/>
      <c r="C36" s="874"/>
      <c r="D36" s="874"/>
      <c r="F36" s="874"/>
      <c r="H36" s="884"/>
    </row>
    <row r="37" spans="1:8" ht="15" customHeight="1">
      <c r="A37" s="874"/>
      <c r="B37" s="890"/>
      <c r="C37" s="874"/>
      <c r="D37" s="874"/>
      <c r="F37" s="874"/>
      <c r="H37" s="884"/>
    </row>
    <row r="38" spans="1:8" ht="15" customHeight="1">
      <c r="A38" s="874"/>
      <c r="B38" s="890"/>
      <c r="C38" s="874"/>
      <c r="D38" s="874"/>
      <c r="F38" s="874"/>
    </row>
    <row r="39" spans="1:8" s="857" customFormat="1" ht="15" customHeight="1">
      <c r="A39" s="855"/>
      <c r="B39" s="856" t="s">
        <v>1477</v>
      </c>
      <c r="C39" s="855" t="s">
        <v>13</v>
      </c>
      <c r="D39" s="856" t="s">
        <v>14</v>
      </c>
      <c r="E39" s="855" t="s">
        <v>1478</v>
      </c>
      <c r="F39" s="855" t="s">
        <v>16</v>
      </c>
    </row>
    <row r="40" spans="1:8" ht="15" customHeight="1">
      <c r="A40" s="870"/>
      <c r="B40" s="875"/>
      <c r="C40" s="870"/>
      <c r="D40" s="870"/>
    </row>
    <row r="41" spans="1:8" ht="15" customHeight="1">
      <c r="A41" s="870"/>
      <c r="B41" s="863" t="s">
        <v>405</v>
      </c>
      <c r="C41" s="874"/>
      <c r="D41" s="874"/>
      <c r="E41" s="874"/>
      <c r="F41" s="874"/>
      <c r="G41" s="874"/>
    </row>
    <row r="42" spans="1:8" ht="15" customHeight="1">
      <c r="A42" s="870"/>
      <c r="B42" s="891"/>
      <c r="C42" s="874"/>
      <c r="D42" s="874"/>
      <c r="E42" s="874"/>
      <c r="F42" s="874"/>
      <c r="G42" s="874"/>
    </row>
    <row r="43" spans="1:8" ht="66" customHeight="1">
      <c r="A43" s="867">
        <v>1</v>
      </c>
      <c r="B43" s="868" t="s">
        <v>1504</v>
      </c>
      <c r="C43" s="867" t="s">
        <v>1169</v>
      </c>
      <c r="D43" s="867">
        <v>1</v>
      </c>
      <c r="E43" s="966"/>
      <c r="F43" s="869">
        <f t="shared" ref="F43:F59" si="2">D43*E43</f>
        <v>0</v>
      </c>
      <c r="G43" s="874"/>
    </row>
    <row r="44" spans="1:8" ht="25.5" customHeight="1">
      <c r="A44" s="867">
        <f>A43+1</f>
        <v>2</v>
      </c>
      <c r="B44" s="868" t="s">
        <v>1505</v>
      </c>
      <c r="C44" s="867" t="s">
        <v>82</v>
      </c>
      <c r="D44" s="867">
        <v>1</v>
      </c>
      <c r="E44" s="966"/>
      <c r="F44" s="869">
        <f t="shared" si="2"/>
        <v>0</v>
      </c>
      <c r="G44" s="874"/>
    </row>
    <row r="45" spans="1:8" ht="15" customHeight="1">
      <c r="A45" s="867">
        <f t="shared" ref="A45:A60" si="3">A44+1</f>
        <v>3</v>
      </c>
      <c r="B45" s="868" t="s">
        <v>1506</v>
      </c>
      <c r="C45" s="867" t="s">
        <v>82</v>
      </c>
      <c r="D45" s="867">
        <v>1</v>
      </c>
      <c r="E45" s="966"/>
      <c r="F45" s="869">
        <f t="shared" si="2"/>
        <v>0</v>
      </c>
      <c r="G45" s="874"/>
    </row>
    <row r="46" spans="1:8" ht="15" customHeight="1">
      <c r="A46" s="867">
        <f t="shared" si="3"/>
        <v>4</v>
      </c>
      <c r="B46" s="868" t="s">
        <v>1507</v>
      </c>
      <c r="C46" s="867" t="s">
        <v>82</v>
      </c>
      <c r="D46" s="867">
        <v>1</v>
      </c>
      <c r="E46" s="966"/>
      <c r="F46" s="869">
        <f t="shared" si="2"/>
        <v>0</v>
      </c>
      <c r="G46" s="874"/>
    </row>
    <row r="47" spans="1:8" ht="25.5" customHeight="1">
      <c r="A47" s="867">
        <f t="shared" si="3"/>
        <v>5</v>
      </c>
      <c r="B47" s="868" t="s">
        <v>1508</v>
      </c>
      <c r="C47" s="867" t="s">
        <v>82</v>
      </c>
      <c r="D47" s="867">
        <v>1</v>
      </c>
      <c r="E47" s="966"/>
      <c r="F47" s="869">
        <f t="shared" si="2"/>
        <v>0</v>
      </c>
      <c r="G47" s="874"/>
    </row>
    <row r="48" spans="1:8" ht="27.95" customHeight="1">
      <c r="A48" s="867">
        <f t="shared" si="3"/>
        <v>6</v>
      </c>
      <c r="B48" s="868" t="s">
        <v>1509</v>
      </c>
      <c r="C48" s="867" t="s">
        <v>82</v>
      </c>
      <c r="D48" s="867">
        <v>1</v>
      </c>
      <c r="E48" s="966"/>
      <c r="F48" s="869">
        <f t="shared" si="2"/>
        <v>0</v>
      </c>
      <c r="G48" s="874"/>
    </row>
    <row r="49" spans="1:7" ht="25.5" customHeight="1">
      <c r="A49" s="867">
        <f t="shared" si="3"/>
        <v>7</v>
      </c>
      <c r="B49" s="868" t="s">
        <v>1510</v>
      </c>
      <c r="C49" s="867" t="s">
        <v>82</v>
      </c>
      <c r="D49" s="867">
        <v>3</v>
      </c>
      <c r="E49" s="966"/>
      <c r="F49" s="869">
        <f t="shared" si="2"/>
        <v>0</v>
      </c>
      <c r="G49" s="874"/>
    </row>
    <row r="50" spans="1:7" ht="27.95" customHeight="1">
      <c r="A50" s="867">
        <f t="shared" si="3"/>
        <v>8</v>
      </c>
      <c r="B50" s="868" t="s">
        <v>1511</v>
      </c>
      <c r="C50" s="867" t="s">
        <v>82</v>
      </c>
      <c r="D50" s="867">
        <v>7</v>
      </c>
      <c r="E50" s="966"/>
      <c r="F50" s="869">
        <f t="shared" si="2"/>
        <v>0</v>
      </c>
      <c r="G50" s="874"/>
    </row>
    <row r="51" spans="1:7" ht="42.75" customHeight="1">
      <c r="A51" s="867">
        <f t="shared" si="3"/>
        <v>9</v>
      </c>
      <c r="B51" s="868" t="s">
        <v>1512</v>
      </c>
      <c r="C51" s="867" t="s">
        <v>82</v>
      </c>
      <c r="D51" s="867">
        <v>1</v>
      </c>
      <c r="E51" s="966"/>
      <c r="F51" s="869">
        <f t="shared" si="2"/>
        <v>0</v>
      </c>
      <c r="G51" s="874"/>
    </row>
    <row r="52" spans="1:7" ht="42" customHeight="1">
      <c r="A52" s="867">
        <f t="shared" si="3"/>
        <v>10</v>
      </c>
      <c r="B52" s="868" t="s">
        <v>1513</v>
      </c>
      <c r="C52" s="867" t="s">
        <v>82</v>
      </c>
      <c r="D52" s="867">
        <v>1</v>
      </c>
      <c r="E52" s="966"/>
      <c r="F52" s="869">
        <f>D52*E52</f>
        <v>0</v>
      </c>
      <c r="G52" s="874"/>
    </row>
    <row r="53" spans="1:7" ht="15" customHeight="1">
      <c r="A53" s="867">
        <f t="shared" si="3"/>
        <v>11</v>
      </c>
      <c r="B53" s="868" t="s">
        <v>1514</v>
      </c>
      <c r="C53" s="867" t="s">
        <v>82</v>
      </c>
      <c r="D53" s="867">
        <v>16</v>
      </c>
      <c r="E53" s="966"/>
      <c r="F53" s="869">
        <f t="shared" si="2"/>
        <v>0</v>
      </c>
      <c r="G53" s="874"/>
    </row>
    <row r="54" spans="1:7" ht="15" customHeight="1">
      <c r="A54" s="867">
        <f t="shared" si="3"/>
        <v>12</v>
      </c>
      <c r="B54" s="868" t="s">
        <v>1515</v>
      </c>
      <c r="C54" s="867" t="s">
        <v>82</v>
      </c>
      <c r="D54" s="867">
        <v>21</v>
      </c>
      <c r="E54" s="966"/>
      <c r="F54" s="869">
        <f t="shared" si="2"/>
        <v>0</v>
      </c>
      <c r="G54" s="874"/>
    </row>
    <row r="55" spans="1:7" ht="15" customHeight="1">
      <c r="A55" s="867">
        <f t="shared" si="3"/>
        <v>13</v>
      </c>
      <c r="B55" s="868" t="s">
        <v>1516</v>
      </c>
      <c r="C55" s="867" t="s">
        <v>82</v>
      </c>
      <c r="D55" s="867">
        <v>1</v>
      </c>
      <c r="E55" s="966"/>
      <c r="F55" s="869">
        <f>D55*E55</f>
        <v>0</v>
      </c>
      <c r="G55" s="874"/>
    </row>
    <row r="56" spans="1:7" ht="15" customHeight="1">
      <c r="A56" s="867">
        <f t="shared" si="3"/>
        <v>14</v>
      </c>
      <c r="B56" s="868" t="s">
        <v>1517</v>
      </c>
      <c r="C56" s="867" t="s">
        <v>82</v>
      </c>
      <c r="D56" s="867">
        <v>3</v>
      </c>
      <c r="E56" s="966"/>
      <c r="F56" s="869">
        <f>D56*E56</f>
        <v>0</v>
      </c>
      <c r="G56" s="874"/>
    </row>
    <row r="57" spans="1:7" ht="15" customHeight="1">
      <c r="A57" s="867">
        <f t="shared" si="3"/>
        <v>15</v>
      </c>
      <c r="B57" s="868" t="s">
        <v>1518</v>
      </c>
      <c r="C57" s="867" t="s">
        <v>82</v>
      </c>
      <c r="D57" s="867">
        <v>7</v>
      </c>
      <c r="E57" s="966"/>
      <c r="F57" s="869">
        <f>D57*E57</f>
        <v>0</v>
      </c>
      <c r="G57" s="874"/>
    </row>
    <row r="58" spans="1:7" ht="15" customHeight="1">
      <c r="A58" s="867">
        <f t="shared" si="3"/>
        <v>16</v>
      </c>
      <c r="B58" s="868" t="s">
        <v>1519</v>
      </c>
      <c r="C58" s="867" t="s">
        <v>1169</v>
      </c>
      <c r="D58" s="867">
        <v>1</v>
      </c>
      <c r="E58" s="966"/>
      <c r="F58" s="869">
        <f t="shared" si="2"/>
        <v>0</v>
      </c>
      <c r="G58" s="874"/>
    </row>
    <row r="59" spans="1:7" ht="15" customHeight="1">
      <c r="A59" s="867">
        <f t="shared" si="3"/>
        <v>17</v>
      </c>
      <c r="B59" s="868" t="s">
        <v>1520</v>
      </c>
      <c r="C59" s="867" t="s">
        <v>83</v>
      </c>
      <c r="D59" s="867">
        <v>3</v>
      </c>
      <c r="E59" s="966"/>
      <c r="F59" s="869">
        <f t="shared" si="2"/>
        <v>0</v>
      </c>
      <c r="G59" s="874"/>
    </row>
    <row r="60" spans="1:7" ht="15" customHeight="1">
      <c r="A60" s="867">
        <f t="shared" si="3"/>
        <v>18</v>
      </c>
      <c r="B60" s="868" t="s">
        <v>1521</v>
      </c>
      <c r="C60" s="888" t="s">
        <v>1503</v>
      </c>
      <c r="D60" s="867">
        <v>3</v>
      </c>
      <c r="E60" s="1053">
        <f>SUM(F43:F59)*0.01</f>
        <v>0</v>
      </c>
      <c r="F60" s="869">
        <f>D60*E60</f>
        <v>0</v>
      </c>
      <c r="G60" s="874"/>
    </row>
    <row r="61" spans="1:7" ht="15" customHeight="1">
      <c r="A61" s="874"/>
      <c r="B61" s="892" t="s">
        <v>9</v>
      </c>
      <c r="C61" s="874"/>
      <c r="D61" s="874"/>
      <c r="E61" s="874"/>
      <c r="F61" s="873">
        <f>SUM(F43:F60)</f>
        <v>0</v>
      </c>
      <c r="G61" s="874"/>
    </row>
    <row r="62" spans="1:7" ht="15" customHeight="1">
      <c r="A62" s="874"/>
      <c r="B62" s="892"/>
      <c r="C62" s="874"/>
      <c r="D62" s="874"/>
      <c r="E62" s="874"/>
      <c r="F62" s="873"/>
      <c r="G62" s="874"/>
    </row>
    <row r="63" spans="1:7" ht="15" customHeight="1">
      <c r="A63" s="874"/>
      <c r="B63" s="892"/>
      <c r="C63" s="874"/>
      <c r="D63" s="874"/>
      <c r="E63" s="874"/>
      <c r="F63" s="873"/>
      <c r="G63" s="874"/>
    </row>
    <row r="64" spans="1:7" ht="15" customHeight="1">
      <c r="A64" s="874"/>
      <c r="B64" s="892"/>
      <c r="C64" s="874"/>
      <c r="D64" s="874"/>
      <c r="E64" s="874"/>
      <c r="F64" s="873"/>
      <c r="G64" s="874"/>
    </row>
    <row r="65" spans="1:7" ht="15" customHeight="1">
      <c r="A65" s="874"/>
      <c r="B65" s="892"/>
      <c r="C65" s="874"/>
      <c r="D65" s="874"/>
      <c r="E65" s="874"/>
      <c r="F65" s="873"/>
      <c r="G65" s="874"/>
    </row>
    <row r="66" spans="1:7" ht="15" customHeight="1">
      <c r="A66" s="874"/>
      <c r="B66" s="892"/>
      <c r="C66" s="874"/>
      <c r="D66" s="874"/>
      <c r="E66" s="874"/>
      <c r="F66" s="873"/>
      <c r="G66" s="874"/>
    </row>
    <row r="67" spans="1:7" ht="15" customHeight="1">
      <c r="A67" s="874"/>
      <c r="B67" s="892"/>
      <c r="C67" s="874"/>
      <c r="D67" s="874"/>
      <c r="E67" s="874"/>
      <c r="F67" s="873"/>
      <c r="G67" s="874"/>
    </row>
    <row r="68" spans="1:7" ht="15" customHeight="1">
      <c r="A68" s="874"/>
      <c r="B68" s="892"/>
      <c r="C68" s="874"/>
      <c r="D68" s="874"/>
      <c r="E68" s="874"/>
      <c r="F68" s="873"/>
      <c r="G68" s="874"/>
    </row>
    <row r="69" spans="1:7" ht="15" customHeight="1">
      <c r="A69" s="874"/>
      <c r="B69" s="892"/>
      <c r="C69" s="874"/>
      <c r="D69" s="874"/>
      <c r="E69" s="874"/>
      <c r="F69" s="873"/>
      <c r="G69" s="874"/>
    </row>
    <row r="70" spans="1:7" ht="15" customHeight="1">
      <c r="A70" s="874"/>
      <c r="B70" s="892"/>
      <c r="C70" s="874"/>
      <c r="D70" s="874"/>
      <c r="E70" s="874"/>
      <c r="F70" s="873"/>
      <c r="G70" s="874"/>
    </row>
    <row r="71" spans="1:7" ht="15" customHeight="1">
      <c r="A71" s="874"/>
      <c r="B71" s="892"/>
      <c r="C71" s="874"/>
      <c r="D71" s="874"/>
      <c r="E71" s="874"/>
      <c r="F71" s="873"/>
      <c r="G71" s="874"/>
    </row>
    <row r="72" spans="1:7" ht="15" customHeight="1">
      <c r="A72" s="874"/>
      <c r="B72" s="892"/>
      <c r="C72" s="874"/>
      <c r="D72" s="874"/>
      <c r="E72" s="874"/>
      <c r="F72" s="873"/>
      <c r="G72" s="874"/>
    </row>
    <row r="73" spans="1:7" ht="15" customHeight="1">
      <c r="A73" s="874"/>
      <c r="B73" s="892"/>
      <c r="C73" s="874"/>
      <c r="D73" s="874"/>
      <c r="E73" s="874"/>
      <c r="F73" s="873"/>
      <c r="G73" s="874"/>
    </row>
    <row r="74" spans="1:7" ht="15" customHeight="1">
      <c r="A74" s="874"/>
      <c r="B74" s="892"/>
      <c r="C74" s="874"/>
      <c r="D74" s="874"/>
      <c r="E74" s="874"/>
      <c r="F74" s="873"/>
      <c r="G74" s="874"/>
    </row>
    <row r="75" spans="1:7" ht="15" customHeight="1">
      <c r="A75" s="874"/>
      <c r="B75" s="874"/>
      <c r="C75" s="874"/>
      <c r="D75" s="874"/>
      <c r="E75" s="874"/>
      <c r="F75" s="874"/>
      <c r="G75" s="874"/>
    </row>
    <row r="76" spans="1:7" s="857" customFormat="1" ht="15" customHeight="1">
      <c r="A76" s="855"/>
      <c r="B76" s="856" t="s">
        <v>1477</v>
      </c>
      <c r="C76" s="855" t="s">
        <v>13</v>
      </c>
      <c r="D76" s="856" t="s">
        <v>14</v>
      </c>
      <c r="E76" s="855" t="s">
        <v>1478</v>
      </c>
      <c r="F76" s="855" t="s">
        <v>16</v>
      </c>
    </row>
    <row r="77" spans="1:7" ht="15" customHeight="1">
      <c r="A77" s="874"/>
      <c r="B77" s="874"/>
      <c r="C77" s="874"/>
      <c r="D77" s="874"/>
      <c r="E77" s="874"/>
      <c r="F77" s="874"/>
      <c r="G77" s="874"/>
    </row>
    <row r="78" spans="1:7" ht="15" customHeight="1">
      <c r="A78" s="870"/>
      <c r="B78" s="863" t="s">
        <v>1462</v>
      </c>
      <c r="C78" s="874"/>
      <c r="D78" s="874"/>
      <c r="E78" s="874"/>
      <c r="F78" s="874"/>
      <c r="G78" s="874"/>
    </row>
    <row r="79" spans="1:7" ht="15" customHeight="1">
      <c r="A79" s="870"/>
      <c r="B79" s="891"/>
      <c r="C79" s="874"/>
      <c r="D79" s="874"/>
      <c r="E79" s="874"/>
      <c r="F79" s="874"/>
      <c r="G79" s="874"/>
    </row>
    <row r="80" spans="1:7" ht="39.75" customHeight="1">
      <c r="A80" s="867">
        <v>1</v>
      </c>
      <c r="B80" s="868" t="s">
        <v>1522</v>
      </c>
      <c r="C80" s="867" t="s">
        <v>1169</v>
      </c>
      <c r="D80" s="867">
        <v>1</v>
      </c>
      <c r="E80" s="966"/>
      <c r="F80" s="869">
        <f t="shared" ref="F80:F88" si="4">D80*E80</f>
        <v>0</v>
      </c>
      <c r="G80" s="874"/>
    </row>
    <row r="81" spans="1:7" ht="38.25" customHeight="1">
      <c r="A81" s="886">
        <f>A80+1</f>
        <v>2</v>
      </c>
      <c r="B81" s="893" t="s">
        <v>1512</v>
      </c>
      <c r="C81" s="886" t="s">
        <v>82</v>
      </c>
      <c r="D81" s="887">
        <v>1</v>
      </c>
      <c r="E81" s="971"/>
      <c r="F81" s="894">
        <f t="shared" si="4"/>
        <v>0</v>
      </c>
    </row>
    <row r="82" spans="1:7" ht="39.75" customHeight="1">
      <c r="A82" s="886">
        <f>A81+1</f>
        <v>3</v>
      </c>
      <c r="B82" s="893" t="s">
        <v>1513</v>
      </c>
      <c r="C82" s="886" t="s">
        <v>82</v>
      </c>
      <c r="D82" s="887">
        <v>1</v>
      </c>
      <c r="E82" s="971"/>
      <c r="F82" s="894">
        <f>D82*E82</f>
        <v>0</v>
      </c>
    </row>
    <row r="83" spans="1:7" ht="14.1" customHeight="1">
      <c r="A83" s="886">
        <f t="shared" ref="A83:A88" si="5">A82+1</f>
        <v>4</v>
      </c>
      <c r="B83" s="895" t="s">
        <v>1523</v>
      </c>
      <c r="C83" s="886" t="s">
        <v>82</v>
      </c>
      <c r="D83" s="887">
        <v>1</v>
      </c>
      <c r="E83" s="971"/>
      <c r="F83" s="894">
        <f t="shared" si="4"/>
        <v>0</v>
      </c>
    </row>
    <row r="84" spans="1:7" ht="14.1" customHeight="1">
      <c r="A84" s="886">
        <f t="shared" si="5"/>
        <v>5</v>
      </c>
      <c r="B84" s="893" t="s">
        <v>1524</v>
      </c>
      <c r="C84" s="886" t="s">
        <v>82</v>
      </c>
      <c r="D84" s="887">
        <v>1</v>
      </c>
      <c r="E84" s="971"/>
      <c r="F84" s="894">
        <f t="shared" si="4"/>
        <v>0</v>
      </c>
    </row>
    <row r="85" spans="1:7" ht="13.7" customHeight="1">
      <c r="A85" s="886">
        <f t="shared" si="5"/>
        <v>6</v>
      </c>
      <c r="B85" s="895" t="s">
        <v>1517</v>
      </c>
      <c r="C85" s="886" t="s">
        <v>82</v>
      </c>
      <c r="D85" s="887">
        <v>16</v>
      </c>
      <c r="E85" s="971"/>
      <c r="F85" s="894">
        <f t="shared" si="4"/>
        <v>0</v>
      </c>
    </row>
    <row r="86" spans="1:7" ht="13.7" customHeight="1">
      <c r="A86" s="886">
        <f t="shared" si="5"/>
        <v>7</v>
      </c>
      <c r="B86" s="895" t="s">
        <v>1518</v>
      </c>
      <c r="C86" s="886" t="s">
        <v>82</v>
      </c>
      <c r="D86" s="887">
        <v>17</v>
      </c>
      <c r="E86" s="971"/>
      <c r="F86" s="894">
        <f t="shared" si="4"/>
        <v>0</v>
      </c>
      <c r="G86" s="896"/>
    </row>
    <row r="87" spans="1:7" ht="13.7" customHeight="1">
      <c r="A87" s="886">
        <f t="shared" si="5"/>
        <v>8</v>
      </c>
      <c r="B87" s="895" t="s">
        <v>1525</v>
      </c>
      <c r="C87" s="886" t="s">
        <v>1169</v>
      </c>
      <c r="D87" s="887">
        <v>1</v>
      </c>
      <c r="E87" s="971"/>
      <c r="F87" s="894">
        <f>D87*E87</f>
        <v>0</v>
      </c>
      <c r="G87" s="896"/>
    </row>
    <row r="88" spans="1:7" ht="14.1" customHeight="1">
      <c r="A88" s="886">
        <f t="shared" si="5"/>
        <v>9</v>
      </c>
      <c r="B88" s="895" t="s">
        <v>1526</v>
      </c>
      <c r="C88" s="886" t="s">
        <v>1503</v>
      </c>
      <c r="D88" s="887">
        <v>3</v>
      </c>
      <c r="E88" s="1054">
        <f>SUM(F80:F87)*0.01</f>
        <v>0</v>
      </c>
      <c r="F88" s="894">
        <f t="shared" si="4"/>
        <v>0</v>
      </c>
    </row>
    <row r="89" spans="1:7" ht="15" customHeight="1">
      <c r="A89" s="897"/>
      <c r="B89" s="898" t="s">
        <v>9</v>
      </c>
      <c r="C89" s="898"/>
      <c r="D89" s="899"/>
      <c r="E89" s="900"/>
      <c r="F89" s="901">
        <f>SUM(F80:F88)</f>
        <v>0</v>
      </c>
    </row>
    <row r="90" spans="1:7" ht="15" customHeight="1">
      <c r="A90" s="874"/>
      <c r="B90" s="902"/>
      <c r="C90" s="874"/>
      <c r="D90" s="874"/>
      <c r="E90" s="874"/>
      <c r="F90" s="903"/>
      <c r="G90" s="874"/>
    </row>
    <row r="91" spans="1:7" ht="15" customHeight="1">
      <c r="A91" s="870"/>
      <c r="B91" s="863" t="s">
        <v>1463</v>
      </c>
      <c r="C91" s="874"/>
      <c r="D91" s="874"/>
      <c r="E91" s="874"/>
      <c r="F91" s="874"/>
      <c r="G91" s="874"/>
    </row>
    <row r="92" spans="1:7" ht="15" customHeight="1">
      <c r="A92" s="870"/>
      <c r="B92" s="891"/>
      <c r="C92" s="874"/>
      <c r="D92" s="874"/>
      <c r="E92" s="874"/>
      <c r="F92" s="874"/>
      <c r="G92" s="874"/>
    </row>
    <row r="93" spans="1:7" ht="39.75" customHeight="1">
      <c r="A93" s="867">
        <v>1</v>
      </c>
      <c r="B93" s="868" t="s">
        <v>1527</v>
      </c>
      <c r="C93" s="867" t="s">
        <v>1169</v>
      </c>
      <c r="D93" s="867">
        <v>1</v>
      </c>
      <c r="E93" s="966"/>
      <c r="F93" s="869">
        <f t="shared" ref="F93:F102" si="6">D93*E93</f>
        <v>0</v>
      </c>
      <c r="G93" s="874"/>
    </row>
    <row r="94" spans="1:7" ht="43.5" customHeight="1">
      <c r="A94" s="886">
        <f>A93+1</f>
        <v>2</v>
      </c>
      <c r="B94" s="893" t="s">
        <v>1512</v>
      </c>
      <c r="C94" s="886" t="s">
        <v>82</v>
      </c>
      <c r="D94" s="887">
        <v>1</v>
      </c>
      <c r="E94" s="971"/>
      <c r="F94" s="894">
        <f t="shared" si="6"/>
        <v>0</v>
      </c>
    </row>
    <row r="95" spans="1:7" ht="41.25" customHeight="1">
      <c r="A95" s="886">
        <f>A94+1</f>
        <v>3</v>
      </c>
      <c r="B95" s="893" t="s">
        <v>1513</v>
      </c>
      <c r="C95" s="886" t="s">
        <v>82</v>
      </c>
      <c r="D95" s="887">
        <v>1</v>
      </c>
      <c r="E95" s="971"/>
      <c r="F95" s="894">
        <f t="shared" si="6"/>
        <v>0</v>
      </c>
    </row>
    <row r="96" spans="1:7" ht="14.1" customHeight="1">
      <c r="A96" s="886">
        <f t="shared" ref="A96:A102" si="7">A95+1</f>
        <v>4</v>
      </c>
      <c r="B96" s="895" t="s">
        <v>1528</v>
      </c>
      <c r="C96" s="886" t="s">
        <v>82</v>
      </c>
      <c r="D96" s="887">
        <v>1</v>
      </c>
      <c r="E96" s="971"/>
      <c r="F96" s="894">
        <f t="shared" si="6"/>
        <v>0</v>
      </c>
    </row>
    <row r="97" spans="1:7" ht="14.1" customHeight="1">
      <c r="A97" s="886">
        <f t="shared" si="7"/>
        <v>5</v>
      </c>
      <c r="B97" s="893" t="s">
        <v>1529</v>
      </c>
      <c r="C97" s="886" t="s">
        <v>82</v>
      </c>
      <c r="D97" s="887">
        <v>1</v>
      </c>
      <c r="E97" s="971"/>
      <c r="F97" s="894">
        <f t="shared" si="6"/>
        <v>0</v>
      </c>
    </row>
    <row r="98" spans="1:7" ht="13.7" customHeight="1">
      <c r="A98" s="886">
        <f t="shared" si="7"/>
        <v>6</v>
      </c>
      <c r="B98" s="895" t="s">
        <v>1517</v>
      </c>
      <c r="C98" s="886" t="s">
        <v>82</v>
      </c>
      <c r="D98" s="887">
        <v>10</v>
      </c>
      <c r="E98" s="971"/>
      <c r="F98" s="894">
        <f t="shared" si="6"/>
        <v>0</v>
      </c>
    </row>
    <row r="99" spans="1:7" ht="13.7" customHeight="1">
      <c r="A99" s="886">
        <f t="shared" si="7"/>
        <v>7</v>
      </c>
      <c r="B99" s="895" t="s">
        <v>1530</v>
      </c>
      <c r="C99" s="886" t="s">
        <v>82</v>
      </c>
      <c r="D99" s="887">
        <v>1</v>
      </c>
      <c r="E99" s="971"/>
      <c r="F99" s="894">
        <f>D99*E99</f>
        <v>0</v>
      </c>
      <c r="G99" s="896"/>
    </row>
    <row r="100" spans="1:7" ht="13.7" customHeight="1">
      <c r="A100" s="886">
        <f t="shared" si="7"/>
        <v>8</v>
      </c>
      <c r="B100" s="895" t="s">
        <v>1518</v>
      </c>
      <c r="C100" s="886" t="s">
        <v>82</v>
      </c>
      <c r="D100" s="887">
        <v>12</v>
      </c>
      <c r="E100" s="971"/>
      <c r="F100" s="894">
        <f t="shared" si="6"/>
        <v>0</v>
      </c>
      <c r="G100" s="896"/>
    </row>
    <row r="101" spans="1:7" ht="13.7" customHeight="1">
      <c r="A101" s="886">
        <f t="shared" si="7"/>
        <v>9</v>
      </c>
      <c r="B101" s="895" t="s">
        <v>1525</v>
      </c>
      <c r="C101" s="886" t="s">
        <v>1169</v>
      </c>
      <c r="D101" s="887">
        <v>1</v>
      </c>
      <c r="E101" s="971"/>
      <c r="F101" s="894">
        <f t="shared" si="6"/>
        <v>0</v>
      </c>
      <c r="G101" s="896"/>
    </row>
    <row r="102" spans="1:7" ht="14.1" customHeight="1">
      <c r="A102" s="886">
        <f t="shared" si="7"/>
        <v>10</v>
      </c>
      <c r="B102" s="895" t="s">
        <v>1526</v>
      </c>
      <c r="C102" s="886" t="s">
        <v>1503</v>
      </c>
      <c r="D102" s="887">
        <v>3</v>
      </c>
      <c r="E102" s="1054">
        <f>SUM(F93:F101)*0.01</f>
        <v>0</v>
      </c>
      <c r="F102" s="894">
        <f t="shared" si="6"/>
        <v>0</v>
      </c>
    </row>
    <row r="103" spans="1:7" ht="15" customHeight="1">
      <c r="A103" s="897"/>
      <c r="B103" s="898" t="s">
        <v>9</v>
      </c>
      <c r="C103" s="898"/>
      <c r="D103" s="899"/>
      <c r="E103" s="900"/>
      <c r="F103" s="901">
        <f>SUM(F93:F102)</f>
        <v>0</v>
      </c>
    </row>
    <row r="104" spans="1:7" ht="15" customHeight="1">
      <c r="A104" s="897"/>
      <c r="B104" s="898"/>
      <c r="C104" s="898"/>
      <c r="D104" s="899"/>
      <c r="E104" s="900"/>
      <c r="F104" s="901"/>
    </row>
    <row r="105" spans="1:7" ht="15" customHeight="1">
      <c r="A105" s="897"/>
      <c r="B105" s="898"/>
      <c r="C105" s="898"/>
      <c r="D105" s="899"/>
      <c r="E105" s="900"/>
      <c r="F105" s="901"/>
    </row>
    <row r="106" spans="1:7" ht="15" customHeight="1">
      <c r="A106" s="897"/>
      <c r="B106" s="898"/>
      <c r="C106" s="898"/>
      <c r="D106" s="899"/>
      <c r="E106" s="900"/>
      <c r="F106" s="901"/>
    </row>
    <row r="107" spans="1:7" ht="15" customHeight="1">
      <c r="A107" s="897"/>
      <c r="B107" s="898"/>
      <c r="C107" s="898"/>
      <c r="D107" s="899"/>
      <c r="E107" s="900"/>
      <c r="F107" s="901"/>
    </row>
    <row r="108" spans="1:7" ht="15" customHeight="1">
      <c r="A108" s="897"/>
      <c r="B108" s="898"/>
      <c r="C108" s="898"/>
      <c r="D108" s="899"/>
      <c r="E108" s="900"/>
      <c r="F108" s="901"/>
    </row>
    <row r="109" spans="1:7" ht="15" customHeight="1">
      <c r="A109" s="897"/>
      <c r="B109" s="898"/>
      <c r="C109" s="898"/>
      <c r="D109" s="899"/>
      <c r="E109" s="900"/>
      <c r="F109" s="901"/>
    </row>
    <row r="110" spans="1:7" ht="15" customHeight="1">
      <c r="A110" s="897"/>
      <c r="B110" s="898"/>
      <c r="C110" s="898"/>
      <c r="D110" s="899"/>
      <c r="E110" s="900"/>
      <c r="F110" s="901"/>
    </row>
    <row r="111" spans="1:7" ht="15" customHeight="1">
      <c r="A111" s="897"/>
      <c r="B111" s="898"/>
      <c r="C111" s="898"/>
      <c r="D111" s="899"/>
      <c r="E111" s="900"/>
      <c r="F111" s="901"/>
    </row>
    <row r="112" spans="1:7" ht="15" customHeight="1">
      <c r="A112" s="897"/>
      <c r="B112" s="898"/>
      <c r="C112" s="898"/>
      <c r="D112" s="899"/>
      <c r="E112" s="900"/>
      <c r="F112" s="901"/>
    </row>
    <row r="113" spans="1:9" ht="15" customHeight="1">
      <c r="A113" s="897"/>
      <c r="B113" s="898"/>
      <c r="C113" s="898"/>
      <c r="D113" s="899"/>
      <c r="E113" s="900"/>
      <c r="F113" s="901"/>
    </row>
    <row r="114" spans="1:9" ht="15" customHeight="1">
      <c r="A114" s="874"/>
      <c r="B114" s="904"/>
      <c r="C114" s="874"/>
      <c r="D114" s="902"/>
      <c r="E114" s="874"/>
      <c r="F114" s="903"/>
      <c r="I114" s="874"/>
    </row>
    <row r="115" spans="1:9" s="857" customFormat="1" ht="15" customHeight="1">
      <c r="A115" s="855"/>
      <c r="B115" s="856" t="s">
        <v>1477</v>
      </c>
      <c r="C115" s="855" t="s">
        <v>13</v>
      </c>
      <c r="D115" s="856" t="s">
        <v>14</v>
      </c>
      <c r="E115" s="855" t="s">
        <v>1478</v>
      </c>
      <c r="F115" s="855" t="s">
        <v>16</v>
      </c>
    </row>
    <row r="116" spans="1:9" ht="15" customHeight="1">
      <c r="A116" s="874"/>
      <c r="B116" s="904"/>
      <c r="C116" s="874"/>
      <c r="D116" s="902"/>
      <c r="E116" s="874"/>
      <c r="F116" s="903"/>
      <c r="I116" s="874"/>
    </row>
    <row r="117" spans="1:9" ht="15" customHeight="1">
      <c r="A117" s="870"/>
      <c r="B117" s="863" t="s">
        <v>1464</v>
      </c>
      <c r="C117" s="874"/>
      <c r="D117" s="874"/>
      <c r="E117" s="874"/>
      <c r="F117" s="874"/>
      <c r="G117" s="874"/>
    </row>
    <row r="118" spans="1:9" ht="15" customHeight="1">
      <c r="A118" s="870"/>
      <c r="B118" s="891"/>
      <c r="C118" s="874"/>
      <c r="D118" s="874"/>
      <c r="E118" s="874"/>
      <c r="F118" s="874"/>
      <c r="G118" s="874"/>
    </row>
    <row r="119" spans="1:9" ht="39.75" customHeight="1">
      <c r="A119" s="867">
        <v>1</v>
      </c>
      <c r="B119" s="868" t="s">
        <v>1527</v>
      </c>
      <c r="C119" s="867" t="s">
        <v>1169</v>
      </c>
      <c r="D119" s="867">
        <v>1</v>
      </c>
      <c r="E119" s="966"/>
      <c r="F119" s="869">
        <f t="shared" ref="F119:F125" si="8">D119*E119</f>
        <v>0</v>
      </c>
      <c r="G119" s="874"/>
    </row>
    <row r="120" spans="1:9" ht="39" customHeight="1">
      <c r="A120" s="886">
        <f t="shared" ref="A120:A125" si="9">A119+1</f>
        <v>2</v>
      </c>
      <c r="B120" s="893" t="s">
        <v>1512</v>
      </c>
      <c r="C120" s="886" t="s">
        <v>82</v>
      </c>
      <c r="D120" s="887">
        <v>1</v>
      </c>
      <c r="E120" s="971"/>
      <c r="F120" s="894">
        <f t="shared" si="8"/>
        <v>0</v>
      </c>
    </row>
    <row r="121" spans="1:9" ht="14.1" customHeight="1">
      <c r="A121" s="886">
        <f t="shared" si="9"/>
        <v>3</v>
      </c>
      <c r="B121" s="895" t="s">
        <v>1528</v>
      </c>
      <c r="C121" s="886" t="s">
        <v>82</v>
      </c>
      <c r="D121" s="887">
        <v>1</v>
      </c>
      <c r="E121" s="971"/>
      <c r="F121" s="894">
        <f t="shared" si="8"/>
        <v>0</v>
      </c>
    </row>
    <row r="122" spans="1:9" ht="14.1" customHeight="1">
      <c r="A122" s="886">
        <f t="shared" si="9"/>
        <v>4</v>
      </c>
      <c r="B122" s="893" t="s">
        <v>1516</v>
      </c>
      <c r="C122" s="886" t="s">
        <v>82</v>
      </c>
      <c r="D122" s="887">
        <v>3</v>
      </c>
      <c r="E122" s="971"/>
      <c r="F122" s="894">
        <f t="shared" si="8"/>
        <v>0</v>
      </c>
    </row>
    <row r="123" spans="1:9" ht="13.7" customHeight="1">
      <c r="A123" s="886">
        <f t="shared" si="9"/>
        <v>5</v>
      </c>
      <c r="B123" s="895" t="s">
        <v>1517</v>
      </c>
      <c r="C123" s="886" t="s">
        <v>82</v>
      </c>
      <c r="D123" s="887">
        <v>9</v>
      </c>
      <c r="E123" s="971"/>
      <c r="F123" s="894">
        <f t="shared" si="8"/>
        <v>0</v>
      </c>
    </row>
    <row r="124" spans="1:9" ht="13.7" customHeight="1">
      <c r="A124" s="886">
        <f t="shared" si="9"/>
        <v>6</v>
      </c>
      <c r="B124" s="895" t="s">
        <v>1518</v>
      </c>
      <c r="C124" s="886" t="s">
        <v>82</v>
      </c>
      <c r="D124" s="887">
        <v>4</v>
      </c>
      <c r="E124" s="971"/>
      <c r="F124" s="894">
        <f t="shared" si="8"/>
        <v>0</v>
      </c>
      <c r="G124" s="896"/>
    </row>
    <row r="125" spans="1:9" ht="14.1" customHeight="1">
      <c r="A125" s="886">
        <f t="shared" si="9"/>
        <v>7</v>
      </c>
      <c r="B125" s="895" t="s">
        <v>1526</v>
      </c>
      <c r="C125" s="886" t="s">
        <v>1503</v>
      </c>
      <c r="D125" s="887">
        <v>3</v>
      </c>
      <c r="E125" s="1054">
        <f>SUM(F119:F124)*0.01</f>
        <v>0</v>
      </c>
      <c r="F125" s="894">
        <f t="shared" si="8"/>
        <v>0</v>
      </c>
    </row>
    <row r="126" spans="1:9" ht="15" customHeight="1">
      <c r="A126" s="897"/>
      <c r="B126" s="898" t="s">
        <v>9</v>
      </c>
      <c r="C126" s="898"/>
      <c r="D126" s="899"/>
      <c r="E126" s="900"/>
      <c r="F126" s="901">
        <f>SUM(F119:F125)</f>
        <v>0</v>
      </c>
    </row>
    <row r="127" spans="1:9" ht="15" customHeight="1">
      <c r="A127" s="897"/>
      <c r="B127" s="898"/>
      <c r="C127" s="898"/>
      <c r="D127" s="899"/>
      <c r="E127" s="900"/>
      <c r="F127" s="901"/>
    </row>
    <row r="128" spans="1:9" ht="15" customHeight="1">
      <c r="A128" s="870"/>
      <c r="B128" s="863" t="s">
        <v>1465</v>
      </c>
      <c r="C128" s="874"/>
      <c r="D128" s="874"/>
      <c r="E128" s="874"/>
      <c r="F128" s="874"/>
      <c r="G128" s="874"/>
    </row>
    <row r="129" spans="1:9" ht="15" customHeight="1">
      <c r="A129" s="870"/>
      <c r="B129" s="891"/>
      <c r="C129" s="874"/>
      <c r="D129" s="874"/>
      <c r="E129" s="874"/>
      <c r="F129" s="874"/>
      <c r="G129" s="874"/>
    </row>
    <row r="130" spans="1:9" ht="39.75" customHeight="1">
      <c r="A130" s="867">
        <v>1</v>
      </c>
      <c r="B130" s="868" t="s">
        <v>1531</v>
      </c>
      <c r="C130" s="867" t="s">
        <v>1169</v>
      </c>
      <c r="D130" s="867">
        <v>1</v>
      </c>
      <c r="E130" s="966"/>
      <c r="F130" s="869">
        <f t="shared" ref="F130:F135" si="10">D130*E130</f>
        <v>0</v>
      </c>
      <c r="G130" s="874"/>
    </row>
    <row r="131" spans="1:9" ht="39" customHeight="1">
      <c r="A131" s="886">
        <f>A130+1</f>
        <v>2</v>
      </c>
      <c r="B131" s="893" t="s">
        <v>1512</v>
      </c>
      <c r="C131" s="886" t="s">
        <v>82</v>
      </c>
      <c r="D131" s="887">
        <v>1</v>
      </c>
      <c r="E131" s="971"/>
      <c r="F131" s="894">
        <f t="shared" si="10"/>
        <v>0</v>
      </c>
    </row>
    <row r="132" spans="1:9" ht="14.1" customHeight="1">
      <c r="A132" s="886">
        <f>A131+1</f>
        <v>3</v>
      </c>
      <c r="B132" s="895" t="s">
        <v>1532</v>
      </c>
      <c r="C132" s="886" t="s">
        <v>82</v>
      </c>
      <c r="D132" s="887">
        <v>1</v>
      </c>
      <c r="E132" s="971"/>
      <c r="F132" s="894">
        <f t="shared" si="10"/>
        <v>0</v>
      </c>
    </row>
    <row r="133" spans="1:9" ht="13.7" customHeight="1">
      <c r="A133" s="886">
        <f>A132+1</f>
        <v>4</v>
      </c>
      <c r="B133" s="895" t="s">
        <v>1516</v>
      </c>
      <c r="C133" s="886" t="s">
        <v>82</v>
      </c>
      <c r="D133" s="887">
        <v>1</v>
      </c>
      <c r="E133" s="971"/>
      <c r="F133" s="894">
        <f t="shared" si="10"/>
        <v>0</v>
      </c>
    </row>
    <row r="134" spans="1:9" ht="13.7" customHeight="1">
      <c r="A134" s="886">
        <f>A133+1</f>
        <v>5</v>
      </c>
      <c r="B134" s="895" t="s">
        <v>1518</v>
      </c>
      <c r="C134" s="886" t="s">
        <v>82</v>
      </c>
      <c r="D134" s="887">
        <v>2</v>
      </c>
      <c r="E134" s="971"/>
      <c r="F134" s="894">
        <f t="shared" si="10"/>
        <v>0</v>
      </c>
      <c r="G134" s="896"/>
    </row>
    <row r="135" spans="1:9" ht="14.1" customHeight="1">
      <c r="A135" s="886">
        <f>A134+1</f>
        <v>6</v>
      </c>
      <c r="B135" s="895" t="s">
        <v>1526</v>
      </c>
      <c r="C135" s="886" t="s">
        <v>1503</v>
      </c>
      <c r="D135" s="887">
        <v>3</v>
      </c>
      <c r="E135" s="1054">
        <f>SUM(F130:F134)*0.01</f>
        <v>0</v>
      </c>
      <c r="F135" s="894">
        <f t="shared" si="10"/>
        <v>0</v>
      </c>
    </row>
    <row r="136" spans="1:9" ht="15" customHeight="1">
      <c r="A136" s="897"/>
      <c r="B136" s="898" t="s">
        <v>9</v>
      </c>
      <c r="C136" s="898"/>
      <c r="D136" s="899"/>
      <c r="E136" s="900"/>
      <c r="F136" s="901">
        <f>SUM(F130:F135)</f>
        <v>0</v>
      </c>
    </row>
    <row r="137" spans="1:9" ht="15" customHeight="1">
      <c r="A137" s="874"/>
      <c r="B137" s="904"/>
      <c r="C137" s="874"/>
      <c r="D137" s="902"/>
      <c r="E137" s="874"/>
      <c r="F137" s="903"/>
      <c r="I137" s="874"/>
    </row>
    <row r="138" spans="1:9" ht="15" customHeight="1">
      <c r="A138" s="874"/>
      <c r="B138" s="904"/>
      <c r="C138" s="874"/>
      <c r="D138" s="902"/>
      <c r="E138" s="874"/>
      <c r="F138" s="903"/>
      <c r="I138" s="874"/>
    </row>
    <row r="139" spans="1:9" ht="15" customHeight="1">
      <c r="A139" s="874"/>
      <c r="B139" s="904"/>
      <c r="C139" s="874"/>
      <c r="D139" s="902"/>
      <c r="E139" s="874"/>
      <c r="F139" s="903"/>
      <c r="I139" s="874"/>
    </row>
    <row r="140" spans="1:9" ht="15" customHeight="1">
      <c r="A140" s="874"/>
      <c r="B140" s="904"/>
      <c r="C140" s="874"/>
      <c r="D140" s="902"/>
      <c r="E140" s="874"/>
      <c r="F140" s="903"/>
      <c r="I140" s="874"/>
    </row>
    <row r="141" spans="1:9" ht="15" customHeight="1">
      <c r="A141" s="874"/>
      <c r="B141" s="904"/>
      <c r="C141" s="874"/>
      <c r="D141" s="902"/>
      <c r="E141" s="874"/>
      <c r="F141" s="903"/>
      <c r="I141" s="874"/>
    </row>
    <row r="142" spans="1:9" ht="15" customHeight="1">
      <c r="A142" s="874"/>
      <c r="B142" s="904"/>
      <c r="C142" s="874"/>
      <c r="D142" s="902"/>
      <c r="E142" s="874"/>
      <c r="F142" s="903"/>
      <c r="I142" s="874"/>
    </row>
    <row r="143" spans="1:9" ht="15" customHeight="1">
      <c r="A143" s="874"/>
      <c r="B143" s="904"/>
      <c r="C143" s="874"/>
      <c r="D143" s="902"/>
      <c r="E143" s="874"/>
      <c r="F143" s="903"/>
      <c r="I143" s="874"/>
    </row>
    <row r="144" spans="1:9" ht="15" customHeight="1">
      <c r="A144" s="874"/>
      <c r="B144" s="904"/>
      <c r="C144" s="874"/>
      <c r="D144" s="902"/>
      <c r="E144" s="874"/>
      <c r="F144" s="903"/>
      <c r="I144" s="874"/>
    </row>
    <row r="145" spans="1:9" ht="15" customHeight="1">
      <c r="A145" s="874"/>
      <c r="B145" s="904"/>
      <c r="C145" s="874"/>
      <c r="D145" s="902"/>
      <c r="E145" s="874"/>
      <c r="F145" s="903"/>
      <c r="I145" s="874"/>
    </row>
    <row r="146" spans="1:9" ht="15" customHeight="1">
      <c r="A146" s="874"/>
      <c r="B146" s="904"/>
      <c r="C146" s="874"/>
      <c r="D146" s="902"/>
      <c r="E146" s="874"/>
      <c r="F146" s="903"/>
      <c r="I146" s="874"/>
    </row>
    <row r="147" spans="1:9" ht="15" customHeight="1">
      <c r="A147" s="874"/>
      <c r="B147" s="904"/>
      <c r="C147" s="874"/>
      <c r="D147" s="902"/>
      <c r="E147" s="874"/>
      <c r="F147" s="903"/>
      <c r="I147" s="874"/>
    </row>
    <row r="148" spans="1:9" ht="15" customHeight="1">
      <c r="A148" s="874"/>
      <c r="B148" s="904"/>
      <c r="C148" s="874"/>
      <c r="D148" s="902"/>
      <c r="E148" s="874"/>
      <c r="F148" s="903"/>
      <c r="I148" s="874"/>
    </row>
    <row r="149" spans="1:9" ht="15" customHeight="1">
      <c r="A149" s="874"/>
      <c r="B149" s="904"/>
      <c r="C149" s="874"/>
      <c r="D149" s="902"/>
      <c r="E149" s="874"/>
      <c r="F149" s="903"/>
      <c r="I149" s="874"/>
    </row>
    <row r="150" spans="1:9" ht="15" customHeight="1">
      <c r="A150" s="874"/>
      <c r="B150" s="904"/>
      <c r="C150" s="874"/>
      <c r="D150" s="902"/>
      <c r="E150" s="874"/>
      <c r="F150" s="903"/>
      <c r="I150" s="874"/>
    </row>
    <row r="151" spans="1:9" ht="15" customHeight="1">
      <c r="A151" s="874"/>
      <c r="B151" s="904"/>
      <c r="C151" s="874"/>
      <c r="D151" s="902"/>
      <c r="E151" s="874"/>
      <c r="F151" s="903"/>
      <c r="I151" s="874"/>
    </row>
    <row r="152" spans="1:9" ht="15" customHeight="1">
      <c r="A152" s="874"/>
      <c r="B152" s="904"/>
      <c r="C152" s="874"/>
      <c r="D152" s="902"/>
      <c r="E152" s="874"/>
      <c r="F152" s="903"/>
      <c r="I152" s="874"/>
    </row>
    <row r="153" spans="1:9" ht="15" customHeight="1">
      <c r="A153" s="874"/>
      <c r="B153" s="904"/>
      <c r="C153" s="874"/>
      <c r="D153" s="902"/>
      <c r="E153" s="874"/>
      <c r="F153" s="903"/>
      <c r="I153" s="874"/>
    </row>
    <row r="154" spans="1:9" ht="15" customHeight="1">
      <c r="A154" s="874"/>
      <c r="B154" s="904"/>
      <c r="C154" s="874"/>
      <c r="D154" s="902"/>
      <c r="E154" s="874"/>
      <c r="F154" s="903"/>
      <c r="I154" s="874"/>
    </row>
    <row r="155" spans="1:9" ht="15" customHeight="1">
      <c r="A155" s="874"/>
      <c r="B155" s="904"/>
      <c r="C155" s="874"/>
      <c r="D155" s="902"/>
      <c r="E155" s="874"/>
      <c r="F155" s="903"/>
      <c r="I155" s="874"/>
    </row>
    <row r="156" spans="1:9" ht="15" customHeight="1">
      <c r="A156" s="870"/>
      <c r="B156" s="870"/>
      <c r="C156" s="870"/>
      <c r="D156" s="870"/>
      <c r="E156" s="874"/>
      <c r="F156" s="874"/>
      <c r="G156" s="874"/>
    </row>
    <row r="157" spans="1:9" s="857" customFormat="1" ht="15" customHeight="1">
      <c r="A157" s="855"/>
      <c r="B157" s="856" t="s">
        <v>1477</v>
      </c>
      <c r="C157" s="855" t="s">
        <v>13</v>
      </c>
      <c r="D157" s="856" t="s">
        <v>14</v>
      </c>
      <c r="E157" s="855" t="s">
        <v>1478</v>
      </c>
      <c r="F157" s="855" t="s">
        <v>16</v>
      </c>
    </row>
    <row r="158" spans="1:9" ht="15" customHeight="1">
      <c r="A158" s="870"/>
      <c r="B158" s="870"/>
      <c r="C158" s="870"/>
      <c r="D158" s="870"/>
      <c r="E158" s="874"/>
      <c r="F158" s="874"/>
      <c r="G158" s="874"/>
    </row>
    <row r="159" spans="1:9" ht="15" customHeight="1">
      <c r="A159" s="870"/>
      <c r="B159" s="863" t="s">
        <v>1466</v>
      </c>
      <c r="C159" s="874"/>
      <c r="D159" s="874"/>
      <c r="E159" s="874"/>
      <c r="F159" s="874"/>
      <c r="G159" s="874"/>
    </row>
    <row r="160" spans="1:9" ht="15" customHeight="1">
      <c r="A160" s="870"/>
      <c r="B160" s="874"/>
      <c r="C160" s="870"/>
      <c r="D160" s="870"/>
      <c r="E160" s="874"/>
      <c r="F160" s="874"/>
      <c r="G160" s="874"/>
    </row>
    <row r="161" spans="1:7" ht="132.75" customHeight="1">
      <c r="A161" s="867">
        <v>1</v>
      </c>
      <c r="B161" s="868" t="s">
        <v>1533</v>
      </c>
      <c r="C161" s="905" t="s">
        <v>82</v>
      </c>
      <c r="D161" s="867">
        <v>74</v>
      </c>
      <c r="E161" s="966"/>
      <c r="F161" s="869">
        <f t="shared" ref="F161:F199" si="11">D161*E161</f>
        <v>0</v>
      </c>
    </row>
    <row r="162" spans="1:7" ht="15" customHeight="1">
      <c r="A162" s="867">
        <f t="shared" ref="A162:A168" si="12">A161+1</f>
        <v>2</v>
      </c>
      <c r="B162" s="868" t="s">
        <v>1534</v>
      </c>
      <c r="C162" s="905" t="s">
        <v>82</v>
      </c>
      <c r="D162" s="867">
        <v>74</v>
      </c>
      <c r="E162" s="966"/>
      <c r="F162" s="869">
        <f t="shared" si="11"/>
        <v>0</v>
      </c>
    </row>
    <row r="163" spans="1:7" ht="15" customHeight="1">
      <c r="A163" s="867">
        <f t="shared" si="12"/>
        <v>3</v>
      </c>
      <c r="B163" s="868" t="s">
        <v>1535</v>
      </c>
      <c r="C163" s="905" t="s">
        <v>82</v>
      </c>
      <c r="D163" s="867">
        <v>74</v>
      </c>
      <c r="E163" s="966"/>
      <c r="F163" s="869">
        <f t="shared" si="11"/>
        <v>0</v>
      </c>
    </row>
    <row r="164" spans="1:7" ht="171.95" customHeight="1">
      <c r="A164" s="867">
        <f t="shared" si="12"/>
        <v>4</v>
      </c>
      <c r="B164" s="868" t="s">
        <v>1536</v>
      </c>
      <c r="C164" s="905" t="s">
        <v>82</v>
      </c>
      <c r="D164" s="867">
        <v>18</v>
      </c>
      <c r="E164" s="966"/>
      <c r="F164" s="869">
        <f t="shared" si="11"/>
        <v>0</v>
      </c>
    </row>
    <row r="165" spans="1:7" ht="42.75" customHeight="1">
      <c r="A165" s="867">
        <f t="shared" si="12"/>
        <v>5</v>
      </c>
      <c r="B165" s="906" t="s">
        <v>1537</v>
      </c>
      <c r="C165" s="867" t="s">
        <v>82</v>
      </c>
      <c r="D165" s="867">
        <v>18</v>
      </c>
      <c r="E165" s="966"/>
      <c r="F165" s="869">
        <f>D165*E165</f>
        <v>0</v>
      </c>
    </row>
    <row r="166" spans="1:7" ht="15" customHeight="1">
      <c r="A166" s="867">
        <f t="shared" si="12"/>
        <v>6</v>
      </c>
      <c r="B166" s="868" t="s">
        <v>1538</v>
      </c>
      <c r="C166" s="905" t="s">
        <v>82</v>
      </c>
      <c r="D166" s="867">
        <v>36</v>
      </c>
      <c r="E166" s="966"/>
      <c r="F166" s="869">
        <f t="shared" si="11"/>
        <v>0</v>
      </c>
    </row>
    <row r="167" spans="1:7" ht="15" customHeight="1">
      <c r="A167" s="867">
        <f t="shared" si="12"/>
        <v>7</v>
      </c>
      <c r="B167" s="868" t="s">
        <v>1539</v>
      </c>
      <c r="C167" s="905" t="s">
        <v>82</v>
      </c>
      <c r="D167" s="867">
        <v>24</v>
      </c>
      <c r="E167" s="966"/>
      <c r="F167" s="869">
        <f t="shared" si="11"/>
        <v>0</v>
      </c>
    </row>
    <row r="168" spans="1:7" ht="15" customHeight="1">
      <c r="A168" s="867">
        <f t="shared" si="12"/>
        <v>8</v>
      </c>
      <c r="B168" s="868" t="s">
        <v>1540</v>
      </c>
      <c r="C168" s="867" t="s">
        <v>82</v>
      </c>
      <c r="D168" s="867">
        <v>46</v>
      </c>
      <c r="E168" s="966"/>
      <c r="F168" s="869">
        <f t="shared" si="11"/>
        <v>0</v>
      </c>
    </row>
    <row r="169" spans="1:7" ht="175.7" customHeight="1">
      <c r="A169" s="867">
        <f>A168+1</f>
        <v>9</v>
      </c>
      <c r="B169" s="868" t="s">
        <v>1541</v>
      </c>
      <c r="C169" s="867" t="s">
        <v>82</v>
      </c>
      <c r="D169" s="867">
        <v>2</v>
      </c>
      <c r="E169" s="967"/>
      <c r="F169" s="869">
        <f t="shared" si="11"/>
        <v>0</v>
      </c>
      <c r="G169" s="874"/>
    </row>
    <row r="170" spans="1:7" ht="43.5" customHeight="1">
      <c r="A170" s="867">
        <f t="shared" ref="A170:A199" si="13">A169+1</f>
        <v>10</v>
      </c>
      <c r="B170" s="868" t="s">
        <v>1542</v>
      </c>
      <c r="C170" s="867" t="s">
        <v>82</v>
      </c>
      <c r="D170" s="867">
        <v>2</v>
      </c>
      <c r="E170" s="966"/>
      <c r="F170" s="869">
        <f t="shared" si="11"/>
        <v>0</v>
      </c>
    </row>
    <row r="171" spans="1:7" ht="15" customHeight="1">
      <c r="A171" s="874"/>
      <c r="B171" s="890"/>
      <c r="C171" s="874"/>
      <c r="D171" s="874"/>
      <c r="E171" s="907"/>
      <c r="F171" s="907"/>
    </row>
    <row r="172" spans="1:7" s="857" customFormat="1" ht="15" customHeight="1">
      <c r="A172" s="855"/>
      <c r="B172" s="856" t="s">
        <v>1477</v>
      </c>
      <c r="C172" s="855" t="s">
        <v>13</v>
      </c>
      <c r="D172" s="856" t="s">
        <v>14</v>
      </c>
      <c r="E172" s="855" t="s">
        <v>1478</v>
      </c>
      <c r="F172" s="855" t="s">
        <v>16</v>
      </c>
    </row>
    <row r="173" spans="1:7" ht="15" customHeight="1">
      <c r="A173" s="874"/>
      <c r="B173" s="890"/>
      <c r="C173" s="874"/>
      <c r="D173" s="874"/>
      <c r="E173" s="907"/>
      <c r="F173" s="907"/>
    </row>
    <row r="174" spans="1:7" ht="15" customHeight="1">
      <c r="A174" s="867">
        <f>A170+1</f>
        <v>11</v>
      </c>
      <c r="B174" s="868" t="s">
        <v>1543</v>
      </c>
      <c r="C174" s="867" t="s">
        <v>82</v>
      </c>
      <c r="D174" s="867">
        <v>2</v>
      </c>
      <c r="E174" s="966"/>
      <c r="F174" s="869">
        <f t="shared" si="11"/>
        <v>0</v>
      </c>
    </row>
    <row r="175" spans="1:7" ht="15" customHeight="1">
      <c r="A175" s="867">
        <f t="shared" si="13"/>
        <v>12</v>
      </c>
      <c r="B175" s="868" t="s">
        <v>1539</v>
      </c>
      <c r="C175" s="905" t="s">
        <v>82</v>
      </c>
      <c r="D175" s="867">
        <v>2</v>
      </c>
      <c r="E175" s="966"/>
      <c r="F175" s="869">
        <f t="shared" si="11"/>
        <v>0</v>
      </c>
    </row>
    <row r="176" spans="1:7" ht="15" customHeight="1">
      <c r="A176" s="867">
        <f t="shared" si="13"/>
        <v>13</v>
      </c>
      <c r="B176" s="868" t="s">
        <v>1540</v>
      </c>
      <c r="C176" s="905" t="s">
        <v>82</v>
      </c>
      <c r="D176" s="867">
        <v>2</v>
      </c>
      <c r="E176" s="966"/>
      <c r="F176" s="869">
        <f t="shared" si="11"/>
        <v>0</v>
      </c>
    </row>
    <row r="177" spans="1:6" ht="59.25" customHeight="1">
      <c r="A177" s="867">
        <f t="shared" si="13"/>
        <v>14</v>
      </c>
      <c r="B177" s="868" t="s">
        <v>1544</v>
      </c>
      <c r="C177" s="905" t="s">
        <v>82</v>
      </c>
      <c r="D177" s="867">
        <v>21</v>
      </c>
      <c r="E177" s="966"/>
      <c r="F177" s="869">
        <f t="shared" si="11"/>
        <v>0</v>
      </c>
    </row>
    <row r="178" spans="1:6" ht="148.69999999999999" customHeight="1">
      <c r="A178" s="867">
        <f t="shared" si="13"/>
        <v>15</v>
      </c>
      <c r="B178" s="868" t="s">
        <v>1545</v>
      </c>
      <c r="C178" s="905" t="s">
        <v>82</v>
      </c>
      <c r="D178" s="867">
        <v>4</v>
      </c>
      <c r="E178" s="966"/>
      <c r="F178" s="869">
        <f t="shared" si="11"/>
        <v>0</v>
      </c>
    </row>
    <row r="179" spans="1:6" ht="148.69999999999999" customHeight="1">
      <c r="A179" s="867">
        <f t="shared" si="13"/>
        <v>16</v>
      </c>
      <c r="B179" s="868" t="s">
        <v>1546</v>
      </c>
      <c r="C179" s="905" t="s">
        <v>82</v>
      </c>
      <c r="D179" s="867">
        <v>21</v>
      </c>
      <c r="E179" s="966"/>
      <c r="F179" s="869">
        <f t="shared" si="11"/>
        <v>0</v>
      </c>
    </row>
    <row r="180" spans="1:6" ht="148.69999999999999" customHeight="1">
      <c r="A180" s="867">
        <f t="shared" si="13"/>
        <v>17</v>
      </c>
      <c r="B180" s="868" t="s">
        <v>1547</v>
      </c>
      <c r="C180" s="905" t="s">
        <v>82</v>
      </c>
      <c r="D180" s="867">
        <v>34</v>
      </c>
      <c r="E180" s="966"/>
      <c r="F180" s="869">
        <f t="shared" si="11"/>
        <v>0</v>
      </c>
    </row>
    <row r="181" spans="1:6" ht="57" customHeight="1">
      <c r="A181" s="867">
        <f t="shared" si="13"/>
        <v>18</v>
      </c>
      <c r="B181" s="868" t="s">
        <v>1548</v>
      </c>
      <c r="C181" s="867" t="s">
        <v>82</v>
      </c>
      <c r="D181" s="867">
        <v>9</v>
      </c>
      <c r="E181" s="966"/>
      <c r="F181" s="869">
        <f t="shared" si="11"/>
        <v>0</v>
      </c>
    </row>
    <row r="182" spans="1:6" ht="15" customHeight="1">
      <c r="A182" s="874"/>
      <c r="B182" s="890"/>
      <c r="C182" s="874"/>
      <c r="D182" s="874"/>
      <c r="E182" s="907"/>
      <c r="F182" s="907"/>
    </row>
    <row r="183" spans="1:6" ht="15" customHeight="1">
      <c r="A183" s="874"/>
      <c r="B183" s="890"/>
      <c r="C183" s="874"/>
      <c r="D183" s="874"/>
      <c r="E183" s="907"/>
      <c r="F183" s="907"/>
    </row>
    <row r="184" spans="1:6" ht="15" customHeight="1">
      <c r="A184" s="874"/>
      <c r="B184" s="890"/>
      <c r="C184" s="874"/>
      <c r="D184" s="874"/>
      <c r="E184" s="907"/>
      <c r="F184" s="907"/>
    </row>
    <row r="185" spans="1:6" ht="15" customHeight="1">
      <c r="A185" s="874"/>
      <c r="B185" s="890"/>
      <c r="C185" s="874"/>
      <c r="D185" s="874"/>
      <c r="E185" s="907"/>
      <c r="F185" s="907"/>
    </row>
    <row r="186" spans="1:6" ht="15" customHeight="1">
      <c r="A186" s="874"/>
      <c r="B186" s="890"/>
      <c r="C186" s="874"/>
      <c r="D186" s="874"/>
      <c r="E186" s="907"/>
      <c r="F186" s="907"/>
    </row>
    <row r="187" spans="1:6" s="857" customFormat="1" ht="15" customHeight="1">
      <c r="A187" s="855"/>
      <c r="B187" s="856" t="s">
        <v>1477</v>
      </c>
      <c r="C187" s="855" t="s">
        <v>13</v>
      </c>
      <c r="D187" s="856" t="s">
        <v>14</v>
      </c>
      <c r="E187" s="855" t="s">
        <v>1478</v>
      </c>
      <c r="F187" s="855" t="s">
        <v>16</v>
      </c>
    </row>
    <row r="188" spans="1:6" ht="15" customHeight="1">
      <c r="A188" s="874"/>
      <c r="B188" s="890"/>
      <c r="C188" s="874"/>
      <c r="D188" s="874"/>
      <c r="E188" s="907"/>
      <c r="F188" s="907"/>
    </row>
    <row r="189" spans="1:6" ht="102" customHeight="1">
      <c r="A189" s="867">
        <f>A181+1</f>
        <v>19</v>
      </c>
      <c r="B189" s="868" t="s">
        <v>1549</v>
      </c>
      <c r="C189" s="867" t="s">
        <v>82</v>
      </c>
      <c r="D189" s="867">
        <v>5</v>
      </c>
      <c r="E189" s="966"/>
      <c r="F189" s="869">
        <f t="shared" si="11"/>
        <v>0</v>
      </c>
    </row>
    <row r="190" spans="1:6" ht="28.5" customHeight="1">
      <c r="A190" s="867">
        <f>A189+1</f>
        <v>20</v>
      </c>
      <c r="B190" s="868" t="s">
        <v>1550</v>
      </c>
      <c r="C190" s="905" t="s">
        <v>82</v>
      </c>
      <c r="D190" s="867">
        <v>5</v>
      </c>
      <c r="E190" s="966"/>
      <c r="F190" s="869">
        <f t="shared" si="11"/>
        <v>0</v>
      </c>
    </row>
    <row r="191" spans="1:6" ht="40.700000000000003" customHeight="1">
      <c r="A191" s="867">
        <f t="shared" si="13"/>
        <v>21</v>
      </c>
      <c r="B191" s="868" t="s">
        <v>1551</v>
      </c>
      <c r="C191" s="905" t="s">
        <v>82</v>
      </c>
      <c r="D191" s="867">
        <v>5</v>
      </c>
      <c r="E191" s="966"/>
      <c r="F191" s="869">
        <f t="shared" si="11"/>
        <v>0</v>
      </c>
    </row>
    <row r="192" spans="1:6" ht="77.25" customHeight="1">
      <c r="A192" s="867">
        <f t="shared" si="13"/>
        <v>22</v>
      </c>
      <c r="B192" s="868" t="s">
        <v>1552</v>
      </c>
      <c r="C192" s="867" t="s">
        <v>82</v>
      </c>
      <c r="D192" s="867">
        <v>38</v>
      </c>
      <c r="E192" s="966"/>
      <c r="F192" s="908">
        <f t="shared" si="11"/>
        <v>0</v>
      </c>
    </row>
    <row r="193" spans="1:8" ht="84" customHeight="1">
      <c r="A193" s="867">
        <f t="shared" si="13"/>
        <v>23</v>
      </c>
      <c r="B193" s="868" t="s">
        <v>1553</v>
      </c>
      <c r="C193" s="905" t="s">
        <v>82</v>
      </c>
      <c r="D193" s="867">
        <v>16</v>
      </c>
      <c r="E193" s="966"/>
      <c r="F193" s="869">
        <f t="shared" si="11"/>
        <v>0</v>
      </c>
    </row>
    <row r="194" spans="1:8" ht="27" customHeight="1">
      <c r="A194" s="867">
        <f t="shared" si="13"/>
        <v>24</v>
      </c>
      <c r="B194" s="868" t="s">
        <v>1554</v>
      </c>
      <c r="C194" s="905" t="s">
        <v>82</v>
      </c>
      <c r="D194" s="867">
        <v>16</v>
      </c>
      <c r="E194" s="966"/>
      <c r="F194" s="869">
        <f t="shared" si="11"/>
        <v>0</v>
      </c>
    </row>
    <row r="195" spans="1:8" ht="67.7" customHeight="1">
      <c r="A195" s="867">
        <f t="shared" si="13"/>
        <v>25</v>
      </c>
      <c r="B195" s="868" t="s">
        <v>1555</v>
      </c>
      <c r="C195" s="905" t="s">
        <v>82</v>
      </c>
      <c r="D195" s="867">
        <v>11</v>
      </c>
      <c r="E195" s="966"/>
      <c r="F195" s="869">
        <f t="shared" si="11"/>
        <v>0</v>
      </c>
    </row>
    <row r="196" spans="1:8" ht="46.5" customHeight="1">
      <c r="A196" s="867">
        <f t="shared" si="13"/>
        <v>26</v>
      </c>
      <c r="B196" s="868" t="s">
        <v>1556</v>
      </c>
      <c r="C196" s="905" t="s">
        <v>82</v>
      </c>
      <c r="D196" s="867">
        <v>12</v>
      </c>
      <c r="E196" s="966"/>
      <c r="F196" s="869">
        <f t="shared" si="11"/>
        <v>0</v>
      </c>
    </row>
    <row r="197" spans="1:8" ht="15" customHeight="1">
      <c r="A197" s="867">
        <f t="shared" si="13"/>
        <v>27</v>
      </c>
      <c r="B197" s="868" t="s">
        <v>1557</v>
      </c>
      <c r="C197" s="905" t="s">
        <v>82</v>
      </c>
      <c r="D197" s="867">
        <v>25</v>
      </c>
      <c r="E197" s="966"/>
      <c r="F197" s="869">
        <f t="shared" si="11"/>
        <v>0</v>
      </c>
    </row>
    <row r="198" spans="1:8" ht="51">
      <c r="A198" s="867">
        <f t="shared" si="13"/>
        <v>28</v>
      </c>
      <c r="B198" s="868" t="s">
        <v>1558</v>
      </c>
      <c r="C198" s="905" t="s">
        <v>1169</v>
      </c>
      <c r="D198" s="867">
        <v>1</v>
      </c>
      <c r="E198" s="966"/>
      <c r="F198" s="869">
        <f t="shared" si="11"/>
        <v>0</v>
      </c>
    </row>
    <row r="199" spans="1:8" ht="15" customHeight="1">
      <c r="A199" s="867">
        <f t="shared" si="13"/>
        <v>29</v>
      </c>
      <c r="B199" s="868" t="s">
        <v>1559</v>
      </c>
      <c r="C199" s="905" t="s">
        <v>1169</v>
      </c>
      <c r="D199" s="867">
        <v>2</v>
      </c>
      <c r="E199" s="966"/>
      <c r="F199" s="869">
        <f t="shared" si="11"/>
        <v>0</v>
      </c>
    </row>
    <row r="200" spans="1:8" ht="15" customHeight="1">
      <c r="A200" s="874"/>
      <c r="B200" s="892" t="s">
        <v>9</v>
      </c>
      <c r="C200" s="872"/>
      <c r="D200" s="872"/>
      <c r="E200" s="889"/>
      <c r="F200" s="873">
        <f>SUM(F161:F199)</f>
        <v>0</v>
      </c>
      <c r="H200" s="873"/>
    </row>
    <row r="201" spans="1:8" ht="15" customHeight="1">
      <c r="A201" s="874"/>
      <c r="B201" s="902"/>
      <c r="C201" s="874"/>
      <c r="D201" s="874"/>
      <c r="F201" s="903"/>
    </row>
    <row r="202" spans="1:8" ht="15" customHeight="1">
      <c r="A202" s="874"/>
      <c r="B202" s="902"/>
      <c r="C202" s="874"/>
      <c r="D202" s="874"/>
      <c r="F202" s="903"/>
      <c r="H202" s="65"/>
    </row>
    <row r="203" spans="1:8" ht="15" customHeight="1">
      <c r="A203" s="874"/>
      <c r="B203" s="902"/>
      <c r="C203" s="874"/>
      <c r="D203" s="874"/>
      <c r="F203" s="903"/>
    </row>
    <row r="204" spans="1:8" ht="15" customHeight="1">
      <c r="A204" s="874"/>
      <c r="B204" s="902"/>
      <c r="C204" s="874"/>
      <c r="D204" s="874"/>
      <c r="F204" s="903"/>
    </row>
    <row r="205" spans="1:8" ht="15" customHeight="1">
      <c r="A205" s="874"/>
      <c r="B205" s="902"/>
      <c r="C205" s="874"/>
      <c r="D205" s="874"/>
      <c r="F205" s="903"/>
    </row>
    <row r="206" spans="1:8" ht="15" customHeight="1">
      <c r="A206" s="874"/>
      <c r="B206" s="902"/>
      <c r="C206" s="874"/>
      <c r="D206" s="874"/>
      <c r="F206" s="903"/>
    </row>
    <row r="207" spans="1:8" ht="15" customHeight="1">
      <c r="A207" s="874"/>
      <c r="B207" s="902"/>
      <c r="C207" s="874"/>
      <c r="D207" s="874"/>
      <c r="F207" s="903"/>
    </row>
    <row r="208" spans="1:8" ht="15" customHeight="1">
      <c r="A208" s="874"/>
      <c r="B208" s="902"/>
      <c r="C208" s="874"/>
      <c r="D208" s="874"/>
      <c r="F208" s="903"/>
    </row>
    <row r="209" spans="1:7" ht="15" customHeight="1">
      <c r="A209" s="874"/>
      <c r="B209" s="902"/>
      <c r="C209" s="874"/>
      <c r="D209" s="874"/>
      <c r="F209" s="903"/>
    </row>
    <row r="210" spans="1:7" s="857" customFormat="1" ht="15" customHeight="1">
      <c r="A210" s="855"/>
      <c r="B210" s="856" t="s">
        <v>1477</v>
      </c>
      <c r="C210" s="855" t="s">
        <v>13</v>
      </c>
      <c r="D210" s="856" t="s">
        <v>14</v>
      </c>
      <c r="E210" s="855" t="s">
        <v>1478</v>
      </c>
      <c r="F210" s="855" t="s">
        <v>16</v>
      </c>
    </row>
    <row r="211" spans="1:7" ht="15" customHeight="1">
      <c r="A211" s="874"/>
      <c r="B211" s="902"/>
      <c r="C211" s="874"/>
      <c r="D211" s="874"/>
      <c r="F211" s="903"/>
    </row>
    <row r="212" spans="1:7" ht="15" customHeight="1">
      <c r="A212" s="870"/>
      <c r="B212" s="1086" t="s">
        <v>1467</v>
      </c>
      <c r="C212" s="1086"/>
      <c r="D212" s="1086"/>
      <c r="E212" s="1086"/>
      <c r="F212" s="1086"/>
      <c r="G212" s="874"/>
    </row>
    <row r="213" spans="1:7" ht="15" customHeight="1">
      <c r="A213" s="874"/>
      <c r="B213" s="874"/>
      <c r="C213" s="874"/>
      <c r="D213" s="874"/>
      <c r="F213" s="874"/>
    </row>
    <row r="214" spans="1:7" s="870" customFormat="1" ht="251.25" customHeight="1">
      <c r="A214" s="909">
        <v>1</v>
      </c>
      <c r="B214" s="910" t="s">
        <v>1560</v>
      </c>
      <c r="C214" s="905" t="s">
        <v>82</v>
      </c>
      <c r="D214" s="911">
        <v>1</v>
      </c>
      <c r="E214" s="966"/>
      <c r="F214" s="869">
        <f t="shared" ref="F214:F240" si="14">D214*E214</f>
        <v>0</v>
      </c>
    </row>
    <row r="215" spans="1:7" s="870" customFormat="1" ht="15" customHeight="1">
      <c r="A215" s="909">
        <f>A214+1</f>
        <v>2</v>
      </c>
      <c r="B215" s="910" t="s">
        <v>1561</v>
      </c>
      <c r="C215" s="905" t="s">
        <v>82</v>
      </c>
      <c r="D215" s="911">
        <v>2</v>
      </c>
      <c r="E215" s="966"/>
      <c r="F215" s="869">
        <f t="shared" si="14"/>
        <v>0</v>
      </c>
    </row>
    <row r="216" spans="1:7" s="870" customFormat="1" ht="15" customHeight="1">
      <c r="A216" s="909">
        <f t="shared" ref="A216:A241" si="15">A215+1</f>
        <v>3</v>
      </c>
      <c r="B216" s="910" t="s">
        <v>1562</v>
      </c>
      <c r="C216" s="905" t="s">
        <v>82</v>
      </c>
      <c r="D216" s="911">
        <v>1</v>
      </c>
      <c r="E216" s="966"/>
      <c r="F216" s="869">
        <f t="shared" si="14"/>
        <v>0</v>
      </c>
    </row>
    <row r="217" spans="1:7" s="870" customFormat="1" ht="15" customHeight="1">
      <c r="A217" s="909">
        <f t="shared" si="15"/>
        <v>4</v>
      </c>
      <c r="B217" s="910" t="s">
        <v>1563</v>
      </c>
      <c r="C217" s="905" t="s">
        <v>82</v>
      </c>
      <c r="D217" s="911">
        <v>1</v>
      </c>
      <c r="E217" s="966"/>
      <c r="F217" s="869">
        <f t="shared" si="14"/>
        <v>0</v>
      </c>
    </row>
    <row r="218" spans="1:7" s="870" customFormat="1" ht="15" customHeight="1">
      <c r="A218" s="909">
        <f t="shared" si="15"/>
        <v>5</v>
      </c>
      <c r="B218" s="910" t="s">
        <v>1564</v>
      </c>
      <c r="C218" s="905" t="s">
        <v>82</v>
      </c>
      <c r="D218" s="911">
        <v>1</v>
      </c>
      <c r="E218" s="966"/>
      <c r="F218" s="869">
        <f t="shared" si="14"/>
        <v>0</v>
      </c>
    </row>
    <row r="219" spans="1:7" s="870" customFormat="1" ht="29.25" customHeight="1">
      <c r="A219" s="909">
        <f t="shared" si="15"/>
        <v>6</v>
      </c>
      <c r="B219" s="912" t="s">
        <v>1565</v>
      </c>
      <c r="C219" s="867" t="s">
        <v>83</v>
      </c>
      <c r="D219" s="867">
        <v>800</v>
      </c>
      <c r="E219" s="966"/>
      <c r="F219" s="869">
        <f t="shared" si="14"/>
        <v>0</v>
      </c>
    </row>
    <row r="220" spans="1:7" s="870" customFormat="1" ht="15" customHeight="1">
      <c r="A220" s="909">
        <f t="shared" si="15"/>
        <v>7</v>
      </c>
      <c r="B220" s="910" t="s">
        <v>1566</v>
      </c>
      <c r="C220" s="905" t="s">
        <v>82</v>
      </c>
      <c r="D220" s="911">
        <v>3</v>
      </c>
      <c r="E220" s="966"/>
      <c r="F220" s="869">
        <f t="shared" si="14"/>
        <v>0</v>
      </c>
    </row>
    <row r="221" spans="1:7" s="870" customFormat="1" ht="15" customHeight="1">
      <c r="A221" s="909">
        <f t="shared" si="15"/>
        <v>8</v>
      </c>
      <c r="B221" s="910" t="s">
        <v>1567</v>
      </c>
      <c r="C221" s="867" t="s">
        <v>82</v>
      </c>
      <c r="D221" s="911">
        <v>3</v>
      </c>
      <c r="E221" s="966"/>
      <c r="F221" s="869">
        <f t="shared" si="14"/>
        <v>0</v>
      </c>
    </row>
    <row r="222" spans="1:7" s="870" customFormat="1" ht="15" customHeight="1">
      <c r="A222" s="909">
        <f t="shared" si="15"/>
        <v>9</v>
      </c>
      <c r="B222" s="910" t="s">
        <v>1568</v>
      </c>
      <c r="C222" s="867" t="s">
        <v>82</v>
      </c>
      <c r="D222" s="911">
        <v>6</v>
      </c>
      <c r="E222" s="966"/>
      <c r="F222" s="869">
        <f t="shared" si="14"/>
        <v>0</v>
      </c>
    </row>
    <row r="223" spans="1:7" s="870" customFormat="1" ht="15" customHeight="1">
      <c r="A223" s="909">
        <f t="shared" si="15"/>
        <v>10</v>
      </c>
      <c r="B223" s="910" t="s">
        <v>1569</v>
      </c>
      <c r="C223" s="905" t="s">
        <v>82</v>
      </c>
      <c r="D223" s="911">
        <v>6</v>
      </c>
      <c r="E223" s="966"/>
      <c r="F223" s="869">
        <f t="shared" si="14"/>
        <v>0</v>
      </c>
    </row>
    <row r="224" spans="1:7" s="870" customFormat="1" ht="15" customHeight="1">
      <c r="A224" s="909">
        <f t="shared" si="15"/>
        <v>11</v>
      </c>
      <c r="B224" s="910" t="s">
        <v>1570</v>
      </c>
      <c r="C224" s="867" t="s">
        <v>82</v>
      </c>
      <c r="D224" s="911">
        <v>50</v>
      </c>
      <c r="E224" s="966"/>
      <c r="F224" s="869">
        <f t="shared" si="14"/>
        <v>0</v>
      </c>
    </row>
    <row r="225" spans="1:6" s="870" customFormat="1" ht="52.5" customHeight="1">
      <c r="A225" s="909">
        <f t="shared" si="15"/>
        <v>12</v>
      </c>
      <c r="B225" s="910" t="s">
        <v>1571</v>
      </c>
      <c r="C225" s="905" t="s">
        <v>82</v>
      </c>
      <c r="D225" s="911">
        <v>21</v>
      </c>
      <c r="E225" s="966"/>
      <c r="F225" s="869">
        <f t="shared" si="14"/>
        <v>0</v>
      </c>
    </row>
    <row r="226" spans="1:6" s="870" customFormat="1" ht="15" customHeight="1">
      <c r="A226" s="909">
        <f t="shared" si="15"/>
        <v>13</v>
      </c>
      <c r="B226" s="910" t="s">
        <v>1572</v>
      </c>
      <c r="C226" s="867" t="s">
        <v>82</v>
      </c>
      <c r="D226" s="911">
        <v>56</v>
      </c>
      <c r="E226" s="966"/>
      <c r="F226" s="869">
        <f t="shared" si="14"/>
        <v>0</v>
      </c>
    </row>
    <row r="227" spans="1:6" s="870" customFormat="1" ht="15" customHeight="1">
      <c r="A227" s="909">
        <f t="shared" si="15"/>
        <v>14</v>
      </c>
      <c r="B227" s="910" t="s">
        <v>1573</v>
      </c>
      <c r="C227" s="905" t="s">
        <v>82</v>
      </c>
      <c r="D227" s="911">
        <v>56</v>
      </c>
      <c r="E227" s="966"/>
      <c r="F227" s="869">
        <f t="shared" si="14"/>
        <v>0</v>
      </c>
    </row>
    <row r="228" spans="1:6" s="870" customFormat="1" ht="15" customHeight="1">
      <c r="A228" s="909">
        <f t="shared" si="15"/>
        <v>15</v>
      </c>
      <c r="B228" s="910" t="s">
        <v>1574</v>
      </c>
      <c r="C228" s="905" t="s">
        <v>82</v>
      </c>
      <c r="D228" s="911">
        <v>21</v>
      </c>
      <c r="E228" s="966"/>
      <c r="F228" s="869">
        <f t="shared" si="14"/>
        <v>0</v>
      </c>
    </row>
    <row r="229" spans="1:6" s="870" customFormat="1" ht="27" customHeight="1">
      <c r="A229" s="909">
        <f t="shared" si="15"/>
        <v>16</v>
      </c>
      <c r="B229" s="910" t="s">
        <v>1575</v>
      </c>
      <c r="C229" s="867" t="s">
        <v>1169</v>
      </c>
      <c r="D229" s="911">
        <v>1</v>
      </c>
      <c r="E229" s="966"/>
      <c r="F229" s="869">
        <f t="shared" si="14"/>
        <v>0</v>
      </c>
    </row>
    <row r="230" spans="1:6" s="870" customFormat="1" ht="15" customHeight="1">
      <c r="A230" s="913"/>
      <c r="B230" s="914"/>
      <c r="C230" s="874"/>
      <c r="D230" s="915"/>
      <c r="E230" s="907"/>
      <c r="F230" s="907"/>
    </row>
    <row r="231" spans="1:6" s="870" customFormat="1" ht="15" customHeight="1">
      <c r="A231" s="913"/>
      <c r="B231" s="914"/>
      <c r="C231" s="874"/>
      <c r="D231" s="915"/>
      <c r="E231" s="907"/>
      <c r="F231" s="907"/>
    </row>
    <row r="232" spans="1:6" s="870" customFormat="1" ht="15" customHeight="1">
      <c r="A232" s="913"/>
      <c r="B232" s="914"/>
      <c r="C232" s="874"/>
      <c r="D232" s="915"/>
      <c r="E232" s="907"/>
      <c r="F232" s="907"/>
    </row>
    <row r="233" spans="1:6" s="870" customFormat="1" ht="15" customHeight="1">
      <c r="A233" s="913"/>
      <c r="B233" s="914"/>
      <c r="C233" s="874"/>
      <c r="D233" s="915"/>
      <c r="E233" s="907"/>
      <c r="F233" s="907"/>
    </row>
    <row r="234" spans="1:6" s="870" customFormat="1" ht="15" customHeight="1">
      <c r="A234" s="913"/>
      <c r="B234" s="914"/>
      <c r="C234" s="874"/>
      <c r="D234" s="915"/>
      <c r="E234" s="907"/>
      <c r="F234" s="907"/>
    </row>
    <row r="235" spans="1:6" s="870" customFormat="1" ht="15" customHeight="1">
      <c r="A235" s="913"/>
      <c r="B235" s="914"/>
      <c r="C235" s="874"/>
      <c r="D235" s="915"/>
      <c r="E235" s="907"/>
      <c r="F235" s="907"/>
    </row>
    <row r="236" spans="1:6" s="870" customFormat="1" ht="15" customHeight="1">
      <c r="A236" s="913"/>
      <c r="B236" s="914"/>
      <c r="C236" s="874"/>
      <c r="D236" s="915"/>
      <c r="E236" s="907"/>
      <c r="F236" s="907"/>
    </row>
    <row r="237" spans="1:6" s="870" customFormat="1" ht="15" customHeight="1">
      <c r="A237" s="913"/>
      <c r="B237" s="914"/>
      <c r="C237" s="874"/>
      <c r="D237" s="915"/>
      <c r="E237" s="907"/>
      <c r="F237" s="907"/>
    </row>
    <row r="238" spans="1:6" s="857" customFormat="1" ht="15" customHeight="1">
      <c r="A238" s="855"/>
      <c r="B238" s="856" t="s">
        <v>1477</v>
      </c>
      <c r="C238" s="855" t="s">
        <v>13</v>
      </c>
      <c r="D238" s="856" t="s">
        <v>14</v>
      </c>
      <c r="E238" s="855" t="s">
        <v>1478</v>
      </c>
      <c r="F238" s="855" t="s">
        <v>16</v>
      </c>
    </row>
    <row r="239" spans="1:6" s="870" customFormat="1" ht="15" customHeight="1">
      <c r="A239" s="913"/>
      <c r="B239" s="914"/>
      <c r="C239" s="874"/>
      <c r="D239" s="915"/>
      <c r="E239" s="907"/>
      <c r="F239" s="907"/>
    </row>
    <row r="240" spans="1:6" s="870" customFormat="1" ht="117" customHeight="1">
      <c r="A240" s="909">
        <f>A229+1</f>
        <v>17</v>
      </c>
      <c r="B240" s="910" t="s">
        <v>1576</v>
      </c>
      <c r="C240" s="867" t="s">
        <v>1169</v>
      </c>
      <c r="D240" s="911">
        <v>1</v>
      </c>
      <c r="E240" s="966"/>
      <c r="F240" s="869">
        <f t="shared" si="14"/>
        <v>0</v>
      </c>
    </row>
    <row r="241" spans="1:10" ht="27" customHeight="1">
      <c r="A241" s="909">
        <f t="shared" si="15"/>
        <v>18</v>
      </c>
      <c r="B241" s="910" t="s">
        <v>1577</v>
      </c>
      <c r="C241" s="867" t="s">
        <v>1503</v>
      </c>
      <c r="D241" s="911">
        <v>3</v>
      </c>
      <c r="E241" s="1053">
        <f>SUM(F214:F240)*0.01</f>
        <v>0</v>
      </c>
      <c r="F241" s="869">
        <f>SUM(F214:F240)*3/100</f>
        <v>0</v>
      </c>
      <c r="G241" s="874"/>
    </row>
    <row r="242" spans="1:10" ht="15" customHeight="1">
      <c r="A242" s="870"/>
      <c r="B242" s="892" t="s">
        <v>9</v>
      </c>
      <c r="C242" s="872"/>
      <c r="D242" s="872"/>
      <c r="E242" s="872"/>
      <c r="F242" s="873">
        <f>SUM(F214:F241)</f>
        <v>0</v>
      </c>
      <c r="G242" s="874"/>
    </row>
    <row r="243" spans="1:10" ht="15" customHeight="1">
      <c r="A243" s="870"/>
      <c r="B243" s="902"/>
      <c r="C243" s="874"/>
      <c r="D243" s="874"/>
      <c r="E243" s="874"/>
      <c r="F243" s="903"/>
      <c r="G243" s="874"/>
    </row>
    <row r="244" spans="1:10" ht="15" customHeight="1">
      <c r="A244" s="870"/>
      <c r="B244" s="916" t="s">
        <v>1468</v>
      </c>
      <c r="C244" s="870"/>
      <c r="D244" s="870"/>
      <c r="E244" s="874"/>
      <c r="F244" s="874"/>
      <c r="G244" s="874"/>
    </row>
    <row r="245" spans="1:10" ht="15" customHeight="1">
      <c r="A245" s="870"/>
      <c r="B245" s="870"/>
      <c r="C245" s="870"/>
      <c r="D245" s="870"/>
      <c r="E245" s="874"/>
      <c r="F245" s="874"/>
      <c r="G245" s="874"/>
    </row>
    <row r="246" spans="1:10" ht="180" customHeight="1">
      <c r="A246" s="867">
        <v>1</v>
      </c>
      <c r="B246" s="917" t="s">
        <v>1578</v>
      </c>
      <c r="C246" s="867" t="s">
        <v>1169</v>
      </c>
      <c r="D246" s="867">
        <v>1</v>
      </c>
      <c r="E246" s="966"/>
      <c r="F246" s="869">
        <f t="shared" ref="F246:F256" si="16">D246*E246</f>
        <v>0</v>
      </c>
      <c r="G246" s="874"/>
    </row>
    <row r="247" spans="1:10" ht="25.5">
      <c r="A247" s="867">
        <f>A246+1</f>
        <v>2</v>
      </c>
      <c r="B247" s="917" t="s">
        <v>1579</v>
      </c>
      <c r="C247" s="867" t="s">
        <v>1169</v>
      </c>
      <c r="D247" s="867">
        <v>1</v>
      </c>
      <c r="E247" s="966"/>
      <c r="F247" s="869">
        <f t="shared" si="16"/>
        <v>0</v>
      </c>
      <c r="G247" s="874"/>
    </row>
    <row r="248" spans="1:10" ht="15" customHeight="1">
      <c r="A248" s="867">
        <f t="shared" ref="A248:A256" si="17">A247+1</f>
        <v>3</v>
      </c>
      <c r="B248" s="910" t="s">
        <v>1580</v>
      </c>
      <c r="C248" s="867" t="s">
        <v>1169</v>
      </c>
      <c r="D248" s="867">
        <v>3</v>
      </c>
      <c r="E248" s="966"/>
      <c r="F248" s="869">
        <f t="shared" si="16"/>
        <v>0</v>
      </c>
      <c r="G248" s="874"/>
    </row>
    <row r="249" spans="1:10" ht="15" customHeight="1">
      <c r="A249" s="867">
        <f t="shared" si="17"/>
        <v>4</v>
      </c>
      <c r="B249" s="910" t="s">
        <v>1581</v>
      </c>
      <c r="C249" s="867" t="s">
        <v>1169</v>
      </c>
      <c r="D249" s="867">
        <v>1</v>
      </c>
      <c r="E249" s="966"/>
      <c r="F249" s="869">
        <f t="shared" si="16"/>
        <v>0</v>
      </c>
      <c r="G249" s="874"/>
    </row>
    <row r="250" spans="1:10" ht="25.5">
      <c r="A250" s="867">
        <f t="shared" si="17"/>
        <v>5</v>
      </c>
      <c r="B250" s="917" t="s">
        <v>1582</v>
      </c>
      <c r="C250" s="867" t="s">
        <v>1169</v>
      </c>
      <c r="D250" s="867">
        <v>1</v>
      </c>
      <c r="E250" s="966"/>
      <c r="F250" s="869">
        <f t="shared" si="16"/>
        <v>0</v>
      </c>
      <c r="G250" s="874"/>
    </row>
    <row r="251" spans="1:10" ht="15" customHeight="1">
      <c r="A251" s="867">
        <f t="shared" si="17"/>
        <v>6</v>
      </c>
      <c r="B251" s="917" t="s">
        <v>1583</v>
      </c>
      <c r="C251" s="867" t="s">
        <v>83</v>
      </c>
      <c r="D251" s="867">
        <v>20</v>
      </c>
      <c r="E251" s="966"/>
      <c r="F251" s="869">
        <f t="shared" si="16"/>
        <v>0</v>
      </c>
      <c r="G251" s="874"/>
      <c r="J251" s="65"/>
    </row>
    <row r="252" spans="1:10" ht="15" customHeight="1">
      <c r="A252" s="867">
        <f t="shared" si="17"/>
        <v>7</v>
      </c>
      <c r="B252" s="917" t="s">
        <v>1584</v>
      </c>
      <c r="C252" s="867" t="s">
        <v>83</v>
      </c>
      <c r="D252" s="867">
        <v>40</v>
      </c>
      <c r="E252" s="966"/>
      <c r="F252" s="869">
        <f t="shared" si="16"/>
        <v>0</v>
      </c>
      <c r="G252" s="874"/>
      <c r="J252" s="65"/>
    </row>
    <row r="253" spans="1:10" ht="15" customHeight="1">
      <c r="A253" s="867">
        <f t="shared" si="17"/>
        <v>8</v>
      </c>
      <c r="B253" s="917" t="s">
        <v>1585</v>
      </c>
      <c r="C253" s="867" t="s">
        <v>83</v>
      </c>
      <c r="D253" s="867">
        <v>10</v>
      </c>
      <c r="E253" s="966"/>
      <c r="F253" s="869">
        <f t="shared" si="16"/>
        <v>0</v>
      </c>
      <c r="G253" s="874"/>
      <c r="J253" s="65"/>
    </row>
    <row r="254" spans="1:10" ht="15" customHeight="1">
      <c r="A254" s="867">
        <f t="shared" si="17"/>
        <v>9</v>
      </c>
      <c r="B254" s="917" t="s">
        <v>1586</v>
      </c>
      <c r="C254" s="867" t="s">
        <v>83</v>
      </c>
      <c r="D254" s="867">
        <v>6</v>
      </c>
      <c r="E254" s="966"/>
      <c r="F254" s="869">
        <f t="shared" si="16"/>
        <v>0</v>
      </c>
      <c r="G254" s="874"/>
      <c r="J254" s="65"/>
    </row>
    <row r="255" spans="1:10" ht="15" customHeight="1">
      <c r="A255" s="867">
        <f t="shared" si="17"/>
        <v>10</v>
      </c>
      <c r="B255" s="917" t="s">
        <v>1587</v>
      </c>
      <c r="C255" s="867" t="s">
        <v>1169</v>
      </c>
      <c r="D255" s="867">
        <v>1</v>
      </c>
      <c r="E255" s="966"/>
      <c r="F255" s="869">
        <f t="shared" si="16"/>
        <v>0</v>
      </c>
      <c r="G255" s="874"/>
    </row>
    <row r="256" spans="1:10" ht="15" customHeight="1">
      <c r="A256" s="867">
        <f t="shared" si="17"/>
        <v>11</v>
      </c>
      <c r="B256" s="917" t="s">
        <v>1588</v>
      </c>
      <c r="C256" s="867" t="s">
        <v>1503</v>
      </c>
      <c r="D256" s="867">
        <v>3</v>
      </c>
      <c r="E256" s="1053">
        <f>SUM(F246:F255)*0.01</f>
        <v>0</v>
      </c>
      <c r="F256" s="869">
        <f t="shared" si="16"/>
        <v>0</v>
      </c>
      <c r="G256" s="874"/>
    </row>
    <row r="257" spans="1:7" ht="15" customHeight="1">
      <c r="A257" s="870"/>
      <c r="B257" s="892" t="s">
        <v>9</v>
      </c>
      <c r="C257" s="872"/>
      <c r="D257" s="872"/>
      <c r="E257" s="872"/>
      <c r="F257" s="873">
        <f>SUM(F246:F256)</f>
        <v>0</v>
      </c>
      <c r="G257" s="874"/>
    </row>
    <row r="258" spans="1:7" ht="15" customHeight="1">
      <c r="A258" s="870"/>
      <c r="B258" s="902"/>
      <c r="C258" s="874"/>
      <c r="D258" s="874"/>
      <c r="E258" s="874"/>
      <c r="F258" s="903"/>
      <c r="G258" s="874"/>
    </row>
    <row r="259" spans="1:7" ht="15" customHeight="1">
      <c r="A259" s="870"/>
      <c r="B259" s="902"/>
      <c r="C259" s="874"/>
      <c r="D259" s="874"/>
      <c r="E259" s="874"/>
      <c r="F259" s="903"/>
      <c r="G259" s="874"/>
    </row>
    <row r="260" spans="1:7" ht="15" customHeight="1">
      <c r="A260" s="870"/>
      <c r="B260" s="902"/>
      <c r="C260" s="874"/>
      <c r="D260" s="874"/>
      <c r="E260" s="874"/>
      <c r="F260" s="903"/>
      <c r="G260" s="874"/>
    </row>
    <row r="261" spans="1:7" ht="15" customHeight="1">
      <c r="A261" s="870"/>
      <c r="B261" s="902"/>
      <c r="C261" s="874"/>
      <c r="D261" s="874"/>
      <c r="E261" s="874"/>
      <c r="F261" s="903"/>
      <c r="G261" s="874"/>
    </row>
    <row r="262" spans="1:7" ht="15" customHeight="1">
      <c r="A262" s="870"/>
      <c r="B262" s="902"/>
      <c r="C262" s="874"/>
      <c r="D262" s="874"/>
      <c r="E262" s="874"/>
      <c r="F262" s="903"/>
      <c r="G262" s="874"/>
    </row>
    <row r="263" spans="1:7" ht="15" customHeight="1">
      <c r="A263" s="870"/>
      <c r="B263" s="902"/>
      <c r="C263" s="874"/>
      <c r="D263" s="874"/>
      <c r="E263" s="874"/>
      <c r="F263" s="903"/>
      <c r="G263" s="874"/>
    </row>
    <row r="264" spans="1:7" ht="15" customHeight="1">
      <c r="A264" s="870"/>
      <c r="B264" s="902"/>
      <c r="C264" s="874"/>
      <c r="D264" s="874"/>
      <c r="E264" s="874"/>
      <c r="F264" s="903"/>
      <c r="G264" s="874"/>
    </row>
    <row r="265" spans="1:7" ht="15" customHeight="1">
      <c r="A265" s="870"/>
      <c r="B265" s="874"/>
      <c r="C265" s="874"/>
      <c r="D265" s="874"/>
      <c r="E265" s="874"/>
      <c r="F265" s="874"/>
      <c r="G265" s="874"/>
    </row>
    <row r="266" spans="1:7" s="857" customFormat="1" ht="15" customHeight="1">
      <c r="A266" s="855"/>
      <c r="B266" s="856" t="s">
        <v>1477</v>
      </c>
      <c r="C266" s="855" t="s">
        <v>13</v>
      </c>
      <c r="D266" s="856" t="s">
        <v>14</v>
      </c>
      <c r="E266" s="855" t="s">
        <v>1478</v>
      </c>
      <c r="F266" s="855" t="s">
        <v>16</v>
      </c>
    </row>
    <row r="267" spans="1:7" ht="15" customHeight="1">
      <c r="A267" s="870"/>
      <c r="B267" s="874"/>
      <c r="C267" s="874"/>
      <c r="D267" s="874"/>
      <c r="E267" s="874"/>
      <c r="F267" s="874"/>
      <c r="G267" s="874"/>
    </row>
    <row r="268" spans="1:7" ht="15" customHeight="1">
      <c r="A268" s="870"/>
      <c r="B268" s="916" t="s">
        <v>1469</v>
      </c>
      <c r="C268" s="870"/>
      <c r="D268" s="870"/>
      <c r="E268" s="874"/>
      <c r="F268" s="874"/>
      <c r="G268" s="874"/>
    </row>
    <row r="269" spans="1:7" ht="15" customHeight="1">
      <c r="A269" s="870"/>
      <c r="B269" s="870"/>
      <c r="C269" s="870"/>
      <c r="D269" s="870"/>
      <c r="E269" s="874"/>
      <c r="F269" s="874"/>
      <c r="G269" s="874"/>
    </row>
    <row r="270" spans="1:7" ht="42" customHeight="1">
      <c r="A270" s="867">
        <v>1</v>
      </c>
      <c r="B270" s="917" t="s">
        <v>1589</v>
      </c>
      <c r="C270" s="867" t="s">
        <v>82</v>
      </c>
      <c r="D270" s="867">
        <v>1</v>
      </c>
      <c r="E270" s="966"/>
      <c r="F270" s="869">
        <f>D270*E270</f>
        <v>0</v>
      </c>
      <c r="G270" s="874"/>
    </row>
    <row r="271" spans="1:7" ht="15" customHeight="1">
      <c r="A271" s="867">
        <f t="shared" ref="A271:A287" si="18">A270+1</f>
        <v>2</v>
      </c>
      <c r="B271" s="917" t="s">
        <v>1590</v>
      </c>
      <c r="C271" s="867" t="s">
        <v>82</v>
      </c>
      <c r="D271" s="867">
        <v>3</v>
      </c>
      <c r="E271" s="966"/>
      <c r="F271" s="869">
        <f t="shared" ref="F271:F287" si="19">D271*E271</f>
        <v>0</v>
      </c>
      <c r="G271" s="874"/>
    </row>
    <row r="272" spans="1:7" ht="15" customHeight="1">
      <c r="A272" s="867">
        <f>A271+1</f>
        <v>3</v>
      </c>
      <c r="B272" s="917" t="s">
        <v>1591</v>
      </c>
      <c r="C272" s="867" t="s">
        <v>82</v>
      </c>
      <c r="D272" s="867">
        <v>60</v>
      </c>
      <c r="E272" s="966"/>
      <c r="F272" s="869">
        <f t="shared" si="19"/>
        <v>0</v>
      </c>
      <c r="G272" s="874"/>
    </row>
    <row r="273" spans="1:7" ht="15" customHeight="1">
      <c r="A273" s="867">
        <f t="shared" si="18"/>
        <v>4</v>
      </c>
      <c r="B273" s="917" t="s">
        <v>1592</v>
      </c>
      <c r="C273" s="867" t="s">
        <v>82</v>
      </c>
      <c r="D273" s="867">
        <v>3</v>
      </c>
      <c r="E273" s="966"/>
      <c r="F273" s="869">
        <f t="shared" si="19"/>
        <v>0</v>
      </c>
      <c r="G273" s="874"/>
    </row>
    <row r="274" spans="1:7" ht="15" customHeight="1">
      <c r="A274" s="867">
        <f t="shared" si="18"/>
        <v>5</v>
      </c>
      <c r="B274" s="917" t="s">
        <v>1593</v>
      </c>
      <c r="C274" s="867" t="s">
        <v>82</v>
      </c>
      <c r="D274" s="867">
        <v>1</v>
      </c>
      <c r="E274" s="966"/>
      <c r="F274" s="869">
        <f t="shared" si="19"/>
        <v>0</v>
      </c>
      <c r="G274" s="874"/>
    </row>
    <row r="275" spans="1:7" ht="15" customHeight="1">
      <c r="A275" s="867">
        <f t="shared" si="18"/>
        <v>6</v>
      </c>
      <c r="B275" s="917" t="s">
        <v>1594</v>
      </c>
      <c r="C275" s="867" t="s">
        <v>82</v>
      </c>
      <c r="D275" s="867">
        <v>1</v>
      </c>
      <c r="E275" s="966"/>
      <c r="F275" s="869">
        <f t="shared" si="19"/>
        <v>0</v>
      </c>
      <c r="G275" s="874"/>
    </row>
    <row r="276" spans="1:7" ht="26.25" customHeight="1">
      <c r="A276" s="867">
        <f t="shared" si="18"/>
        <v>7</v>
      </c>
      <c r="B276" s="917" t="s">
        <v>1595</v>
      </c>
      <c r="C276" s="867" t="s">
        <v>82</v>
      </c>
      <c r="D276" s="867">
        <v>11</v>
      </c>
      <c r="E276" s="966"/>
      <c r="F276" s="869">
        <f t="shared" si="19"/>
        <v>0</v>
      </c>
      <c r="G276" s="874"/>
    </row>
    <row r="277" spans="1:7" ht="15" customHeight="1">
      <c r="A277" s="867">
        <f t="shared" si="18"/>
        <v>8</v>
      </c>
      <c r="B277" s="917" t="s">
        <v>1596</v>
      </c>
      <c r="C277" s="867" t="s">
        <v>82</v>
      </c>
      <c r="D277" s="867">
        <v>4</v>
      </c>
      <c r="E277" s="966"/>
      <c r="F277" s="869">
        <f t="shared" si="19"/>
        <v>0</v>
      </c>
      <c r="G277" s="874"/>
    </row>
    <row r="278" spans="1:7" ht="15" customHeight="1">
      <c r="A278" s="867">
        <f t="shared" si="18"/>
        <v>9</v>
      </c>
      <c r="B278" s="917" t="s">
        <v>1597</v>
      </c>
      <c r="C278" s="867" t="s">
        <v>82</v>
      </c>
      <c r="D278" s="867">
        <v>4</v>
      </c>
      <c r="E278" s="966"/>
      <c r="F278" s="869">
        <f>D278*E278</f>
        <v>0</v>
      </c>
      <c r="G278" s="874"/>
    </row>
    <row r="279" spans="1:7" ht="15" customHeight="1">
      <c r="A279" s="867">
        <f t="shared" si="18"/>
        <v>10</v>
      </c>
      <c r="B279" s="917" t="s">
        <v>1598</v>
      </c>
      <c r="C279" s="867" t="s">
        <v>82</v>
      </c>
      <c r="D279" s="867">
        <v>8</v>
      </c>
      <c r="E279" s="966"/>
      <c r="F279" s="869">
        <f t="shared" si="19"/>
        <v>0</v>
      </c>
      <c r="G279" s="874"/>
    </row>
    <row r="280" spans="1:7" ht="15" customHeight="1">
      <c r="A280" s="867">
        <f t="shared" si="18"/>
        <v>11</v>
      </c>
      <c r="B280" s="917" t="s">
        <v>1599</v>
      </c>
      <c r="C280" s="867" t="s">
        <v>82</v>
      </c>
      <c r="D280" s="867">
        <v>4</v>
      </c>
      <c r="E280" s="966"/>
      <c r="F280" s="869">
        <f>D280*E280</f>
        <v>0</v>
      </c>
      <c r="G280" s="874"/>
    </row>
    <row r="281" spans="1:7" ht="15" customHeight="1">
      <c r="A281" s="867">
        <f t="shared" si="18"/>
        <v>12</v>
      </c>
      <c r="B281" s="917" t="s">
        <v>1600</v>
      </c>
      <c r="C281" s="867" t="s">
        <v>83</v>
      </c>
      <c r="D281" s="867">
        <v>1300</v>
      </c>
      <c r="E281" s="966"/>
      <c r="F281" s="869">
        <f t="shared" si="19"/>
        <v>0</v>
      </c>
      <c r="G281" s="874"/>
    </row>
    <row r="282" spans="1:7" ht="15" customHeight="1">
      <c r="A282" s="867">
        <f t="shared" si="18"/>
        <v>13</v>
      </c>
      <c r="B282" s="917" t="s">
        <v>1601</v>
      </c>
      <c r="C282" s="867" t="s">
        <v>83</v>
      </c>
      <c r="D282" s="867">
        <v>700</v>
      </c>
      <c r="E282" s="966"/>
      <c r="F282" s="869">
        <f t="shared" si="19"/>
        <v>0</v>
      </c>
      <c r="G282" s="874"/>
    </row>
    <row r="283" spans="1:7" ht="15" customHeight="1">
      <c r="A283" s="867">
        <f t="shared" si="18"/>
        <v>14</v>
      </c>
      <c r="B283" s="917" t="s">
        <v>1602</v>
      </c>
      <c r="C283" s="867" t="s">
        <v>1169</v>
      </c>
      <c r="D283" s="867">
        <v>1</v>
      </c>
      <c r="E283" s="966"/>
      <c r="F283" s="869">
        <f t="shared" si="19"/>
        <v>0</v>
      </c>
      <c r="G283" s="874"/>
    </row>
    <row r="284" spans="1:7" ht="15" customHeight="1">
      <c r="A284" s="867">
        <f t="shared" si="18"/>
        <v>15</v>
      </c>
      <c r="B284" s="917" t="s">
        <v>1603</v>
      </c>
      <c r="C284" s="867" t="s">
        <v>1169</v>
      </c>
      <c r="D284" s="867">
        <v>1</v>
      </c>
      <c r="E284" s="966"/>
      <c r="F284" s="869">
        <f t="shared" si="19"/>
        <v>0</v>
      </c>
      <c r="G284" s="874"/>
    </row>
    <row r="285" spans="1:7" ht="15" customHeight="1">
      <c r="A285" s="867">
        <f t="shared" si="18"/>
        <v>16</v>
      </c>
      <c r="B285" s="917" t="s">
        <v>1604</v>
      </c>
      <c r="C285" s="867" t="s">
        <v>1169</v>
      </c>
      <c r="D285" s="867">
        <v>1</v>
      </c>
      <c r="E285" s="966"/>
      <c r="F285" s="869">
        <f t="shared" si="19"/>
        <v>0</v>
      </c>
      <c r="G285" s="874"/>
    </row>
    <row r="286" spans="1:7" ht="15" customHeight="1">
      <c r="A286" s="867">
        <f t="shared" si="18"/>
        <v>17</v>
      </c>
      <c r="B286" s="917" t="s">
        <v>1605</v>
      </c>
      <c r="C286" s="867" t="s">
        <v>1169</v>
      </c>
      <c r="D286" s="867">
        <v>1</v>
      </c>
      <c r="E286" s="966"/>
      <c r="F286" s="869">
        <f t="shared" si="19"/>
        <v>0</v>
      </c>
      <c r="G286" s="874"/>
    </row>
    <row r="287" spans="1:7" ht="15" customHeight="1">
      <c r="A287" s="867">
        <f t="shared" si="18"/>
        <v>18</v>
      </c>
      <c r="B287" s="917" t="s">
        <v>1502</v>
      </c>
      <c r="C287" s="886" t="s">
        <v>1503</v>
      </c>
      <c r="D287" s="887">
        <v>3</v>
      </c>
      <c r="E287" s="1053">
        <f>SUM(F270:F286)*0.01</f>
        <v>0</v>
      </c>
      <c r="F287" s="869">
        <f t="shared" si="19"/>
        <v>0</v>
      </c>
      <c r="G287" s="874"/>
    </row>
    <row r="288" spans="1:7" ht="15" customHeight="1">
      <c r="A288" s="870"/>
      <c r="B288" s="892" t="s">
        <v>9</v>
      </c>
      <c r="C288" s="872"/>
      <c r="D288" s="872"/>
      <c r="E288" s="872"/>
      <c r="F288" s="873">
        <f>SUM(F270:F287)</f>
        <v>0</v>
      </c>
      <c r="G288" s="874"/>
    </row>
    <row r="289" spans="1:9" ht="15" customHeight="1">
      <c r="A289" s="870"/>
      <c r="B289" s="902"/>
      <c r="C289" s="874"/>
      <c r="D289" s="874"/>
      <c r="E289" s="874"/>
      <c r="F289" s="903"/>
      <c r="G289" s="874"/>
    </row>
    <row r="290" spans="1:9" ht="15" customHeight="1">
      <c r="A290" s="870"/>
      <c r="B290" s="871"/>
      <c r="C290" s="870"/>
      <c r="D290" s="918"/>
      <c r="E290" s="65"/>
      <c r="F290" s="903"/>
      <c r="G290" s="874"/>
      <c r="I290" s="874"/>
    </row>
    <row r="291" spans="1:9" ht="15" customHeight="1">
      <c r="A291" s="870"/>
      <c r="B291" s="871"/>
      <c r="C291" s="870"/>
      <c r="D291" s="918"/>
      <c r="E291" s="65"/>
      <c r="F291" s="903"/>
      <c r="G291" s="874"/>
      <c r="I291" s="874"/>
    </row>
    <row r="292" spans="1:9" ht="15" customHeight="1">
      <c r="A292" s="870"/>
      <c r="B292" s="871"/>
      <c r="C292" s="870"/>
      <c r="D292" s="918"/>
      <c r="E292" s="65"/>
      <c r="F292" s="903"/>
      <c r="G292" s="874"/>
      <c r="I292" s="874"/>
    </row>
    <row r="293" spans="1:9" ht="15" customHeight="1">
      <c r="A293" s="870"/>
      <c r="B293" s="871"/>
      <c r="C293" s="870"/>
      <c r="D293" s="918"/>
      <c r="E293" s="65"/>
      <c r="F293" s="903"/>
      <c r="G293" s="874"/>
      <c r="I293" s="874"/>
    </row>
    <row r="294" spans="1:9" ht="15" customHeight="1">
      <c r="A294" s="870"/>
      <c r="B294" s="871"/>
      <c r="C294" s="870"/>
      <c r="D294" s="918"/>
      <c r="E294" s="65"/>
      <c r="F294" s="903"/>
      <c r="G294" s="874"/>
      <c r="I294" s="874"/>
    </row>
    <row r="295" spans="1:9" ht="15" customHeight="1">
      <c r="A295" s="870"/>
      <c r="B295" s="871"/>
      <c r="C295" s="870"/>
      <c r="D295" s="918"/>
      <c r="E295" s="65"/>
      <c r="F295" s="903"/>
      <c r="G295" s="874"/>
      <c r="I295" s="874"/>
    </row>
    <row r="296" spans="1:9" ht="15" customHeight="1">
      <c r="A296" s="870"/>
      <c r="B296" s="871"/>
      <c r="C296" s="870"/>
      <c r="D296" s="918"/>
      <c r="E296" s="65"/>
      <c r="F296" s="903"/>
      <c r="G296" s="874"/>
      <c r="I296" s="874"/>
    </row>
    <row r="297" spans="1:9" ht="15" customHeight="1">
      <c r="A297" s="870"/>
      <c r="B297" s="871"/>
      <c r="C297" s="870"/>
      <c r="D297" s="918"/>
      <c r="E297" s="65"/>
      <c r="F297" s="903"/>
      <c r="G297" s="874"/>
      <c r="I297" s="874"/>
    </row>
    <row r="298" spans="1:9" ht="15" customHeight="1">
      <c r="A298" s="870"/>
      <c r="B298" s="871"/>
      <c r="C298" s="870"/>
      <c r="D298" s="918"/>
      <c r="E298" s="65"/>
      <c r="F298" s="903"/>
      <c r="G298" s="874"/>
      <c r="I298" s="874"/>
    </row>
    <row r="299" spans="1:9" ht="15" customHeight="1">
      <c r="A299" s="870"/>
      <c r="B299" s="871"/>
      <c r="C299" s="870"/>
      <c r="D299" s="918"/>
      <c r="E299" s="65"/>
      <c r="F299" s="903"/>
      <c r="G299" s="874"/>
      <c r="I299" s="874"/>
    </row>
    <row r="300" spans="1:9" ht="15" customHeight="1">
      <c r="A300" s="870"/>
      <c r="B300" s="871"/>
      <c r="C300" s="870"/>
      <c r="D300" s="918"/>
      <c r="E300" s="65"/>
      <c r="F300" s="903"/>
      <c r="G300" s="874"/>
      <c r="I300" s="874"/>
    </row>
    <row r="301" spans="1:9" ht="15" customHeight="1">
      <c r="A301" s="870"/>
      <c r="B301" s="871"/>
      <c r="C301" s="870"/>
      <c r="D301" s="918"/>
      <c r="E301" s="65"/>
      <c r="F301" s="903"/>
      <c r="G301" s="874"/>
      <c r="I301" s="874"/>
    </row>
    <row r="302" spans="1:9" ht="15" customHeight="1">
      <c r="A302" s="870"/>
      <c r="B302" s="871"/>
      <c r="C302" s="870"/>
      <c r="D302" s="918"/>
      <c r="E302" s="65"/>
      <c r="F302" s="903"/>
      <c r="G302" s="874"/>
      <c r="I302" s="874"/>
    </row>
    <row r="303" spans="1:9" ht="15" customHeight="1">
      <c r="A303" s="870"/>
      <c r="B303" s="871"/>
      <c r="C303" s="870"/>
      <c r="D303" s="918"/>
      <c r="E303" s="65"/>
      <c r="F303" s="903"/>
      <c r="G303" s="874"/>
      <c r="I303" s="874"/>
    </row>
    <row r="304" spans="1:9" ht="15" customHeight="1">
      <c r="A304" s="870"/>
      <c r="B304" s="871"/>
      <c r="C304" s="870"/>
      <c r="D304" s="918"/>
      <c r="E304" s="65"/>
      <c r="F304" s="903"/>
      <c r="G304" s="874"/>
      <c r="I304" s="874"/>
    </row>
    <row r="305" spans="1:9" ht="15" customHeight="1">
      <c r="A305" s="870"/>
      <c r="B305" s="871"/>
      <c r="C305" s="870"/>
      <c r="D305" s="918"/>
      <c r="E305" s="65"/>
      <c r="F305" s="903"/>
      <c r="G305" s="874"/>
      <c r="I305" s="874"/>
    </row>
    <row r="306" spans="1:9" ht="15" customHeight="1">
      <c r="A306" s="870"/>
      <c r="B306" s="871"/>
      <c r="C306" s="870"/>
      <c r="D306" s="918"/>
      <c r="E306" s="65"/>
      <c r="F306" s="903"/>
      <c r="G306" s="874"/>
      <c r="I306" s="874"/>
    </row>
    <row r="307" spans="1:9" ht="15" customHeight="1">
      <c r="A307" s="870"/>
      <c r="B307" s="871"/>
      <c r="C307" s="870"/>
      <c r="D307" s="918"/>
      <c r="E307" s="65"/>
      <c r="F307" s="903"/>
      <c r="G307" s="874"/>
      <c r="I307" s="874"/>
    </row>
    <row r="308" spans="1:9" ht="15" customHeight="1">
      <c r="A308" s="870"/>
      <c r="B308" s="871"/>
      <c r="C308" s="870"/>
      <c r="D308" s="918"/>
      <c r="E308" s="65"/>
      <c r="F308" s="903"/>
      <c r="G308" s="874"/>
      <c r="I308" s="874"/>
    </row>
    <row r="309" spans="1:9" ht="15" customHeight="1">
      <c r="A309" s="870"/>
      <c r="B309" s="871"/>
      <c r="C309" s="870"/>
      <c r="D309" s="918"/>
      <c r="E309" s="65"/>
      <c r="F309" s="903"/>
      <c r="G309" s="874"/>
      <c r="I309" s="874"/>
    </row>
    <row r="310" spans="1:9" ht="15" customHeight="1">
      <c r="A310" s="870"/>
      <c r="B310" s="874"/>
      <c r="C310" s="874"/>
      <c r="D310" s="874"/>
      <c r="E310" s="874"/>
      <c r="F310" s="874"/>
      <c r="G310" s="874"/>
    </row>
    <row r="311" spans="1:9" ht="15" customHeight="1">
      <c r="A311" s="855"/>
      <c r="B311" s="856" t="s">
        <v>1477</v>
      </c>
      <c r="C311" s="855" t="s">
        <v>13</v>
      </c>
      <c r="D311" s="856" t="s">
        <v>14</v>
      </c>
      <c r="E311" s="855" t="s">
        <v>1478</v>
      </c>
      <c r="F311" s="855" t="s">
        <v>16</v>
      </c>
      <c r="G311" s="874"/>
    </row>
    <row r="312" spans="1:9" ht="15" customHeight="1">
      <c r="A312" s="870"/>
      <c r="B312" s="874"/>
      <c r="C312" s="874"/>
      <c r="D312" s="874"/>
      <c r="E312" s="874"/>
      <c r="F312" s="874"/>
      <c r="G312" s="874"/>
    </row>
    <row r="313" spans="1:9" ht="15" customHeight="1">
      <c r="A313" s="870"/>
      <c r="B313" s="863" t="s">
        <v>1470</v>
      </c>
      <c r="C313" s="870"/>
      <c r="D313" s="870"/>
      <c r="E313" s="870"/>
      <c r="F313" s="919"/>
      <c r="G313" s="919"/>
    </row>
    <row r="314" spans="1:9" ht="15" customHeight="1">
      <c r="A314" s="870"/>
      <c r="B314" s="891"/>
      <c r="C314" s="870"/>
      <c r="D314" s="870"/>
      <c r="E314" s="870"/>
      <c r="F314" s="919"/>
      <c r="G314" s="919"/>
    </row>
    <row r="315" spans="1:9" ht="15" customHeight="1">
      <c r="A315" s="867">
        <v>1</v>
      </c>
      <c r="B315" s="883" t="s">
        <v>1606</v>
      </c>
      <c r="C315" s="867" t="s">
        <v>82</v>
      </c>
      <c r="D315" s="878">
        <v>25</v>
      </c>
      <c r="E315" s="972"/>
      <c r="F315" s="869">
        <f t="shared" ref="F315:F342" si="20">D315*E315</f>
        <v>0</v>
      </c>
      <c r="G315" s="874"/>
    </row>
    <row r="316" spans="1:9" ht="15" customHeight="1">
      <c r="A316" s="867">
        <f>A315+1</f>
        <v>2</v>
      </c>
      <c r="B316" s="883" t="s">
        <v>1607</v>
      </c>
      <c r="C316" s="867" t="s">
        <v>82</v>
      </c>
      <c r="D316" s="878">
        <v>30</v>
      </c>
      <c r="E316" s="972"/>
      <c r="F316" s="869">
        <f t="shared" si="20"/>
        <v>0</v>
      </c>
      <c r="G316" s="874"/>
    </row>
    <row r="317" spans="1:9" ht="15" customHeight="1">
      <c r="A317" s="867">
        <f t="shared" ref="A317:A330" si="21">A316+1</f>
        <v>3</v>
      </c>
      <c r="B317" s="883" t="s">
        <v>1608</v>
      </c>
      <c r="C317" s="867" t="s">
        <v>82</v>
      </c>
      <c r="D317" s="878">
        <v>11</v>
      </c>
      <c r="E317" s="972"/>
      <c r="F317" s="869">
        <f t="shared" si="20"/>
        <v>0</v>
      </c>
      <c r="G317" s="874"/>
    </row>
    <row r="318" spans="1:9" ht="15" customHeight="1">
      <c r="A318" s="867">
        <f t="shared" si="21"/>
        <v>4</v>
      </c>
      <c r="B318" s="883" t="s">
        <v>1609</v>
      </c>
      <c r="C318" s="867" t="s">
        <v>82</v>
      </c>
      <c r="D318" s="878">
        <v>29</v>
      </c>
      <c r="E318" s="972"/>
      <c r="F318" s="869">
        <f t="shared" si="20"/>
        <v>0</v>
      </c>
      <c r="G318" s="874"/>
    </row>
    <row r="319" spans="1:9" ht="15" customHeight="1">
      <c r="A319" s="867">
        <f t="shared" si="21"/>
        <v>5</v>
      </c>
      <c r="B319" s="883" t="s">
        <v>1610</v>
      </c>
      <c r="C319" s="867" t="s">
        <v>82</v>
      </c>
      <c r="D319" s="878">
        <v>6</v>
      </c>
      <c r="E319" s="972"/>
      <c r="F319" s="869">
        <f>D319*E319</f>
        <v>0</v>
      </c>
      <c r="G319" s="919"/>
    </row>
    <row r="320" spans="1:9" ht="27" customHeight="1">
      <c r="A320" s="867">
        <f t="shared" si="21"/>
        <v>6</v>
      </c>
      <c r="B320" s="917" t="s">
        <v>1611</v>
      </c>
      <c r="C320" s="867" t="s">
        <v>1169</v>
      </c>
      <c r="D320" s="878">
        <v>1</v>
      </c>
      <c r="E320" s="972"/>
      <c r="F320" s="869">
        <f>D320*E320</f>
        <v>0</v>
      </c>
      <c r="G320" s="919"/>
    </row>
    <row r="321" spans="1:7" ht="15" customHeight="1">
      <c r="A321" s="867">
        <f t="shared" si="21"/>
        <v>7</v>
      </c>
      <c r="B321" s="883" t="s">
        <v>1612</v>
      </c>
      <c r="C321" s="867" t="s">
        <v>82</v>
      </c>
      <c r="D321" s="878">
        <v>22</v>
      </c>
      <c r="E321" s="972"/>
      <c r="F321" s="869">
        <f t="shared" si="20"/>
        <v>0</v>
      </c>
      <c r="G321" s="919"/>
    </row>
    <row r="322" spans="1:7" ht="15" customHeight="1">
      <c r="A322" s="867">
        <f t="shared" si="21"/>
        <v>8</v>
      </c>
      <c r="B322" s="883" t="s">
        <v>1613</v>
      </c>
      <c r="C322" s="867" t="s">
        <v>82</v>
      </c>
      <c r="D322" s="878">
        <v>3</v>
      </c>
      <c r="E322" s="972"/>
      <c r="F322" s="869">
        <f>D322*E322</f>
        <v>0</v>
      </c>
      <c r="G322" s="919"/>
    </row>
    <row r="323" spans="1:7" ht="15" customHeight="1">
      <c r="A323" s="867">
        <f t="shared" si="21"/>
        <v>9</v>
      </c>
      <c r="B323" s="883" t="s">
        <v>1614</v>
      </c>
      <c r="C323" s="867" t="s">
        <v>82</v>
      </c>
      <c r="D323" s="878">
        <v>6</v>
      </c>
      <c r="E323" s="972"/>
      <c r="F323" s="869">
        <f t="shared" si="20"/>
        <v>0</v>
      </c>
      <c r="G323" s="874"/>
    </row>
    <row r="324" spans="1:7" ht="15" customHeight="1">
      <c r="A324" s="867">
        <f t="shared" si="21"/>
        <v>10</v>
      </c>
      <c r="B324" s="883" t="s">
        <v>1615</v>
      </c>
      <c r="C324" s="867" t="s">
        <v>82</v>
      </c>
      <c r="D324" s="878">
        <v>53</v>
      </c>
      <c r="E324" s="972"/>
      <c r="F324" s="869">
        <f t="shared" si="20"/>
        <v>0</v>
      </c>
      <c r="G324" s="874"/>
    </row>
    <row r="325" spans="1:7" ht="15" customHeight="1">
      <c r="A325" s="867">
        <f t="shared" si="21"/>
        <v>11</v>
      </c>
      <c r="B325" s="883" t="s">
        <v>1616</v>
      </c>
      <c r="C325" s="867" t="s">
        <v>82</v>
      </c>
      <c r="D325" s="878">
        <v>11</v>
      </c>
      <c r="E325" s="966"/>
      <c r="F325" s="921">
        <f t="shared" si="20"/>
        <v>0</v>
      </c>
      <c r="G325" s="919"/>
    </row>
    <row r="326" spans="1:7" ht="15" customHeight="1">
      <c r="A326" s="867">
        <f t="shared" si="21"/>
        <v>12</v>
      </c>
      <c r="B326" s="883" t="s">
        <v>1617</v>
      </c>
      <c r="C326" s="867" t="s">
        <v>82</v>
      </c>
      <c r="D326" s="878">
        <v>8</v>
      </c>
      <c r="E326" s="972"/>
      <c r="F326" s="869">
        <f>D326*E326</f>
        <v>0</v>
      </c>
      <c r="G326" s="919"/>
    </row>
    <row r="327" spans="1:7" ht="15" customHeight="1">
      <c r="A327" s="867">
        <f t="shared" si="21"/>
        <v>13</v>
      </c>
      <c r="B327" s="883" t="s">
        <v>1618</v>
      </c>
      <c r="C327" s="867" t="s">
        <v>82</v>
      </c>
      <c r="D327" s="878">
        <v>1</v>
      </c>
      <c r="E327" s="966"/>
      <c r="F327" s="921">
        <f>D327*E327</f>
        <v>0</v>
      </c>
      <c r="G327" s="919"/>
    </row>
    <row r="328" spans="1:7" ht="15" customHeight="1">
      <c r="A328" s="867">
        <f t="shared" si="21"/>
        <v>14</v>
      </c>
      <c r="B328" s="883" t="s">
        <v>1619</v>
      </c>
      <c r="C328" s="867" t="s">
        <v>82</v>
      </c>
      <c r="D328" s="878">
        <v>1</v>
      </c>
      <c r="E328" s="972"/>
      <c r="F328" s="869">
        <f t="shared" si="20"/>
        <v>0</v>
      </c>
      <c r="G328" s="919"/>
    </row>
    <row r="329" spans="1:7" ht="27" customHeight="1">
      <c r="A329" s="867">
        <f t="shared" si="21"/>
        <v>15</v>
      </c>
      <c r="B329" s="868" t="s">
        <v>1620</v>
      </c>
      <c r="C329" s="867" t="s">
        <v>1169</v>
      </c>
      <c r="D329" s="867">
        <v>6</v>
      </c>
      <c r="E329" s="972"/>
      <c r="F329" s="869">
        <f t="shared" si="20"/>
        <v>0</v>
      </c>
      <c r="G329" s="874"/>
    </row>
    <row r="330" spans="1:7" ht="63.95" customHeight="1">
      <c r="A330" s="867">
        <f t="shared" si="21"/>
        <v>16</v>
      </c>
      <c r="B330" s="868" t="s">
        <v>1621</v>
      </c>
      <c r="C330" s="867" t="s">
        <v>1169</v>
      </c>
      <c r="D330" s="867">
        <v>1</v>
      </c>
      <c r="E330" s="972"/>
      <c r="F330" s="869">
        <f>D330*E330</f>
        <v>0</v>
      </c>
      <c r="G330" s="874"/>
    </row>
    <row r="331" spans="1:7" ht="15" customHeight="1">
      <c r="A331" s="867"/>
      <c r="B331" s="868" t="s">
        <v>1622</v>
      </c>
      <c r="C331" s="867"/>
      <c r="D331" s="867"/>
      <c r="E331" s="920"/>
      <c r="F331" s="867"/>
      <c r="G331" s="874"/>
    </row>
    <row r="332" spans="1:7" ht="15" customHeight="1">
      <c r="A332" s="867">
        <f>A330+1</f>
        <v>17</v>
      </c>
      <c r="B332" s="868" t="s">
        <v>1623</v>
      </c>
      <c r="C332" s="867" t="s">
        <v>82</v>
      </c>
      <c r="D332" s="867">
        <v>101</v>
      </c>
      <c r="E332" s="972"/>
      <c r="F332" s="869">
        <f t="shared" si="20"/>
        <v>0</v>
      </c>
      <c r="G332" s="874"/>
    </row>
    <row r="333" spans="1:7" ht="15" customHeight="1">
      <c r="A333" s="867">
        <f>A332+1</f>
        <v>18</v>
      </c>
      <c r="B333" s="868" t="s">
        <v>1624</v>
      </c>
      <c r="C333" s="867" t="s">
        <v>82</v>
      </c>
      <c r="D333" s="867">
        <v>265</v>
      </c>
      <c r="E333" s="972"/>
      <c r="F333" s="869">
        <f t="shared" si="20"/>
        <v>0</v>
      </c>
      <c r="G333" s="874"/>
    </row>
    <row r="334" spans="1:7" ht="15" customHeight="1">
      <c r="A334" s="867">
        <f t="shared" ref="A334:A342" si="22">A333+1</f>
        <v>19</v>
      </c>
      <c r="B334" s="868" t="s">
        <v>1625</v>
      </c>
      <c r="C334" s="867" t="s">
        <v>82</v>
      </c>
      <c r="D334" s="867">
        <v>25</v>
      </c>
      <c r="E334" s="972"/>
      <c r="F334" s="869">
        <f t="shared" si="20"/>
        <v>0</v>
      </c>
      <c r="G334" s="874"/>
    </row>
    <row r="335" spans="1:7" ht="15" customHeight="1">
      <c r="A335" s="867">
        <f t="shared" si="22"/>
        <v>20</v>
      </c>
      <c r="B335" s="868" t="s">
        <v>1626</v>
      </c>
      <c r="C335" s="867" t="s">
        <v>82</v>
      </c>
      <c r="D335" s="867">
        <v>71</v>
      </c>
      <c r="E335" s="972"/>
      <c r="F335" s="869">
        <f t="shared" si="20"/>
        <v>0</v>
      </c>
      <c r="G335" s="874"/>
    </row>
    <row r="336" spans="1:7" ht="15" customHeight="1">
      <c r="A336" s="867">
        <f t="shared" si="22"/>
        <v>21</v>
      </c>
      <c r="B336" s="868" t="s">
        <v>1627</v>
      </c>
      <c r="C336" s="867" t="s">
        <v>82</v>
      </c>
      <c r="D336" s="867">
        <v>1</v>
      </c>
      <c r="E336" s="972"/>
      <c r="F336" s="869">
        <f>D336*E336</f>
        <v>0</v>
      </c>
      <c r="G336" s="874"/>
    </row>
    <row r="337" spans="1:7" ht="15" customHeight="1">
      <c r="A337" s="867">
        <f t="shared" si="22"/>
        <v>22</v>
      </c>
      <c r="B337" s="868" t="s">
        <v>1628</v>
      </c>
      <c r="C337" s="867" t="s">
        <v>82</v>
      </c>
      <c r="D337" s="867">
        <v>29</v>
      </c>
      <c r="E337" s="972"/>
      <c r="F337" s="869">
        <f t="shared" si="20"/>
        <v>0</v>
      </c>
      <c r="G337" s="874"/>
    </row>
    <row r="338" spans="1:7" ht="15" customHeight="1">
      <c r="A338" s="867">
        <f t="shared" si="22"/>
        <v>23</v>
      </c>
      <c r="B338" s="868" t="s">
        <v>1629</v>
      </c>
      <c r="C338" s="867" t="s">
        <v>82</v>
      </c>
      <c r="D338" s="867">
        <v>6</v>
      </c>
      <c r="E338" s="972"/>
      <c r="F338" s="869">
        <f>D338*E338</f>
        <v>0</v>
      </c>
      <c r="G338" s="874"/>
    </row>
    <row r="339" spans="1:7" ht="15" customHeight="1">
      <c r="A339" s="867">
        <f t="shared" si="22"/>
        <v>24</v>
      </c>
      <c r="B339" s="868" t="s">
        <v>1630</v>
      </c>
      <c r="C339" s="867" t="s">
        <v>82</v>
      </c>
      <c r="D339" s="867">
        <v>46</v>
      </c>
      <c r="E339" s="972"/>
      <c r="F339" s="869">
        <f t="shared" si="20"/>
        <v>0</v>
      </c>
      <c r="G339" s="874"/>
    </row>
    <row r="340" spans="1:7" ht="15" customHeight="1">
      <c r="A340" s="867">
        <f t="shared" si="22"/>
        <v>25</v>
      </c>
      <c r="B340" s="868" t="s">
        <v>1631</v>
      </c>
      <c r="C340" s="867" t="s">
        <v>82</v>
      </c>
      <c r="D340" s="867">
        <v>11</v>
      </c>
      <c r="E340" s="972"/>
      <c r="F340" s="869">
        <f t="shared" si="20"/>
        <v>0</v>
      </c>
      <c r="G340" s="874"/>
    </row>
    <row r="341" spans="1:7" ht="15" customHeight="1">
      <c r="A341" s="867">
        <f t="shared" si="22"/>
        <v>26</v>
      </c>
      <c r="B341" s="868" t="s">
        <v>1632</v>
      </c>
      <c r="C341" s="867" t="s">
        <v>82</v>
      </c>
      <c r="D341" s="867">
        <v>51</v>
      </c>
      <c r="E341" s="972"/>
      <c r="F341" s="869">
        <f t="shared" si="20"/>
        <v>0</v>
      </c>
      <c r="G341" s="874"/>
    </row>
    <row r="342" spans="1:7" ht="15" customHeight="1">
      <c r="A342" s="867">
        <f t="shared" si="22"/>
        <v>27</v>
      </c>
      <c r="B342" s="868" t="s">
        <v>1502</v>
      </c>
      <c r="C342" s="886" t="s">
        <v>1503</v>
      </c>
      <c r="D342" s="887">
        <v>3</v>
      </c>
      <c r="E342" s="1055">
        <f>SUM(F315:F341)*0.01</f>
        <v>0</v>
      </c>
      <c r="F342" s="869">
        <f t="shared" si="20"/>
        <v>0</v>
      </c>
      <c r="G342" s="874"/>
    </row>
    <row r="343" spans="1:7" ht="15" customHeight="1">
      <c r="A343" s="874"/>
      <c r="B343" s="892" t="s">
        <v>9</v>
      </c>
      <c r="C343" s="872"/>
      <c r="D343" s="922"/>
      <c r="E343" s="922"/>
      <c r="F343" s="873">
        <f>SUM(F315:F342)</f>
        <v>0</v>
      </c>
      <c r="G343" s="874"/>
    </row>
    <row r="344" spans="1:7" ht="15" customHeight="1">
      <c r="A344" s="874"/>
      <c r="B344" s="902"/>
      <c r="C344" s="874"/>
      <c r="D344" s="919"/>
      <c r="E344" s="919"/>
      <c r="F344" s="923"/>
      <c r="G344" s="874"/>
    </row>
    <row r="345" spans="1:7" ht="15.75">
      <c r="A345" s="924"/>
      <c r="B345" s="1082" t="s">
        <v>1471</v>
      </c>
      <c r="C345" s="1082"/>
      <c r="D345" s="1082"/>
      <c r="E345" s="1082"/>
      <c r="F345" s="1082"/>
    </row>
    <row r="346" spans="1:7" ht="15" customHeight="1">
      <c r="A346" s="924"/>
      <c r="B346" s="925"/>
      <c r="C346" s="924"/>
      <c r="D346" s="924"/>
      <c r="E346" s="926"/>
      <c r="F346" s="927"/>
    </row>
    <row r="347" spans="1:7" ht="27" customHeight="1">
      <c r="A347" s="886">
        <v>1</v>
      </c>
      <c r="B347" s="893" t="s">
        <v>1633</v>
      </c>
      <c r="C347" s="886" t="s">
        <v>82</v>
      </c>
      <c r="D347" s="887">
        <v>2</v>
      </c>
      <c r="E347" s="971"/>
      <c r="F347" s="894">
        <f>D347*E347</f>
        <v>0</v>
      </c>
    </row>
    <row r="348" spans="1:7" ht="15" customHeight="1">
      <c r="A348" s="897"/>
      <c r="B348" s="898" t="s">
        <v>9</v>
      </c>
      <c r="C348" s="928"/>
      <c r="D348" s="929"/>
      <c r="E348" s="930"/>
      <c r="F348" s="901">
        <f>SUM(F347:F347)</f>
        <v>0</v>
      </c>
    </row>
    <row r="349" spans="1:7" ht="15" customHeight="1">
      <c r="A349" s="874"/>
      <c r="B349" s="902"/>
      <c r="C349" s="874"/>
      <c r="D349" s="919"/>
      <c r="E349" s="919"/>
      <c r="F349" s="923"/>
      <c r="G349" s="874"/>
    </row>
    <row r="350" spans="1:7" ht="15" customHeight="1">
      <c r="A350" s="874"/>
      <c r="B350" s="902"/>
      <c r="C350" s="874"/>
      <c r="D350" s="919"/>
      <c r="E350" s="919"/>
      <c r="F350" s="923"/>
      <c r="G350" s="874"/>
    </row>
    <row r="351" spans="1:7" ht="15" customHeight="1">
      <c r="A351" s="874"/>
      <c r="B351" s="902"/>
      <c r="C351" s="874"/>
      <c r="D351" s="919"/>
      <c r="E351" s="919"/>
      <c r="F351" s="923"/>
      <c r="G351" s="874"/>
    </row>
    <row r="352" spans="1:7" ht="15" customHeight="1">
      <c r="A352" s="874"/>
      <c r="B352" s="902"/>
      <c r="C352" s="874"/>
      <c r="D352" s="919"/>
      <c r="E352" s="919"/>
      <c r="F352" s="923"/>
    </row>
    <row r="353" spans="1:8" ht="15" customHeight="1">
      <c r="A353" s="931"/>
      <c r="B353" s="932" t="s">
        <v>1477</v>
      </c>
      <c r="C353" s="931" t="s">
        <v>13</v>
      </c>
      <c r="D353" s="932" t="s">
        <v>14</v>
      </c>
      <c r="E353" s="931" t="s">
        <v>1478</v>
      </c>
      <c r="F353" s="931" t="s">
        <v>16</v>
      </c>
    </row>
    <row r="354" spans="1:8" ht="15" customHeight="1">
      <c r="A354" s="874"/>
      <c r="B354" s="874"/>
      <c r="C354" s="874"/>
      <c r="D354" s="919"/>
      <c r="E354" s="919"/>
      <c r="F354" s="933"/>
    </row>
    <row r="355" spans="1:8" ht="15" customHeight="1">
      <c r="A355" s="870"/>
      <c r="B355" s="1086" t="s">
        <v>1472</v>
      </c>
      <c r="C355" s="1086"/>
      <c r="D355" s="1086"/>
      <c r="E355" s="1086"/>
      <c r="F355" s="1086"/>
      <c r="H355" s="934"/>
    </row>
    <row r="356" spans="1:8" ht="15" customHeight="1">
      <c r="A356" s="870"/>
      <c r="B356" s="935"/>
      <c r="C356" s="870"/>
      <c r="D356" s="874"/>
      <c r="E356" s="936"/>
      <c r="F356" s="936"/>
      <c r="H356" s="934"/>
    </row>
    <row r="357" spans="1:8" ht="27" customHeight="1">
      <c r="A357" s="867">
        <v>1</v>
      </c>
      <c r="B357" s="937" t="s">
        <v>1634</v>
      </c>
      <c r="C357" s="867" t="s">
        <v>83</v>
      </c>
      <c r="D357" s="867">
        <v>480</v>
      </c>
      <c r="E357" s="966"/>
      <c r="F357" s="869">
        <f t="shared" ref="F357:F367" si="23">D357*E357</f>
        <v>0</v>
      </c>
    </row>
    <row r="358" spans="1:8" ht="27" customHeight="1">
      <c r="A358" s="886">
        <f>A357+1</f>
        <v>2</v>
      </c>
      <c r="B358" s="938" t="s">
        <v>1635</v>
      </c>
      <c r="C358" s="886" t="s">
        <v>83</v>
      </c>
      <c r="D358" s="887">
        <v>190</v>
      </c>
      <c r="E358" s="971"/>
      <c r="F358" s="894">
        <f t="shared" si="23"/>
        <v>0</v>
      </c>
    </row>
    <row r="359" spans="1:8" ht="27" customHeight="1">
      <c r="A359" s="867">
        <f t="shared" ref="A359:A367" si="24">A358+1</f>
        <v>3</v>
      </c>
      <c r="B359" s="868" t="s">
        <v>1636</v>
      </c>
      <c r="C359" s="867" t="s">
        <v>82</v>
      </c>
      <c r="D359" s="878">
        <v>5</v>
      </c>
      <c r="E359" s="966"/>
      <c r="F359" s="869">
        <f t="shared" si="23"/>
        <v>0</v>
      </c>
    </row>
    <row r="360" spans="1:8" s="939" customFormat="1" ht="15" customHeight="1">
      <c r="A360" s="867">
        <f t="shared" si="24"/>
        <v>4</v>
      </c>
      <c r="B360" s="938" t="s">
        <v>1637</v>
      </c>
      <c r="C360" s="886" t="s">
        <v>82</v>
      </c>
      <c r="D360" s="887">
        <v>9</v>
      </c>
      <c r="E360" s="971"/>
      <c r="F360" s="894">
        <f>D360*E360</f>
        <v>0</v>
      </c>
    </row>
    <row r="361" spans="1:8" s="939" customFormat="1" ht="15" customHeight="1">
      <c r="A361" s="867">
        <f t="shared" si="24"/>
        <v>5</v>
      </c>
      <c r="B361" s="938" t="s">
        <v>1638</v>
      </c>
      <c r="C361" s="886" t="s">
        <v>82</v>
      </c>
      <c r="D361" s="887">
        <v>9</v>
      </c>
      <c r="E361" s="971"/>
      <c r="F361" s="894">
        <f t="shared" si="23"/>
        <v>0</v>
      </c>
    </row>
    <row r="362" spans="1:8" s="939" customFormat="1" ht="15" customHeight="1">
      <c r="A362" s="867">
        <f t="shared" si="24"/>
        <v>6</v>
      </c>
      <c r="B362" s="938" t="s">
        <v>1639</v>
      </c>
      <c r="C362" s="886" t="s">
        <v>82</v>
      </c>
      <c r="D362" s="887">
        <v>80</v>
      </c>
      <c r="E362" s="971"/>
      <c r="F362" s="894">
        <f t="shared" si="23"/>
        <v>0</v>
      </c>
    </row>
    <row r="363" spans="1:8" s="939" customFormat="1" ht="15" customHeight="1">
      <c r="A363" s="867">
        <f t="shared" si="24"/>
        <v>7</v>
      </c>
      <c r="B363" s="938" t="s">
        <v>1640</v>
      </c>
      <c r="C363" s="886" t="s">
        <v>82</v>
      </c>
      <c r="D363" s="887">
        <v>21</v>
      </c>
      <c r="E363" s="971"/>
      <c r="F363" s="894">
        <f>D363*E363</f>
        <v>0</v>
      </c>
    </row>
    <row r="364" spans="1:8" ht="38.25">
      <c r="A364" s="867">
        <f t="shared" si="24"/>
        <v>8</v>
      </c>
      <c r="B364" s="938" t="s">
        <v>1641</v>
      </c>
      <c r="C364" s="886" t="s">
        <v>82</v>
      </c>
      <c r="D364" s="887">
        <v>2</v>
      </c>
      <c r="E364" s="971"/>
      <c r="F364" s="894">
        <f>D364*E364</f>
        <v>0</v>
      </c>
    </row>
    <row r="365" spans="1:8" ht="15" customHeight="1">
      <c r="A365" s="867">
        <f t="shared" si="24"/>
        <v>9</v>
      </c>
      <c r="B365" s="938" t="s">
        <v>1642</v>
      </c>
      <c r="C365" s="886" t="s">
        <v>83</v>
      </c>
      <c r="D365" s="887">
        <v>10</v>
      </c>
      <c r="E365" s="971"/>
      <c r="F365" s="894">
        <f t="shared" si="23"/>
        <v>0</v>
      </c>
    </row>
    <row r="366" spans="1:8" ht="15" customHeight="1">
      <c r="A366" s="867">
        <f t="shared" si="24"/>
        <v>10</v>
      </c>
      <c r="B366" s="938" t="s">
        <v>1643</v>
      </c>
      <c r="C366" s="886" t="s">
        <v>83</v>
      </c>
      <c r="D366" s="887">
        <v>500</v>
      </c>
      <c r="E366" s="971"/>
      <c r="F366" s="894">
        <f t="shared" si="23"/>
        <v>0</v>
      </c>
    </row>
    <row r="367" spans="1:8" ht="15" customHeight="1">
      <c r="A367" s="867">
        <f t="shared" si="24"/>
        <v>11</v>
      </c>
      <c r="B367" s="938" t="s">
        <v>1526</v>
      </c>
      <c r="C367" s="886" t="s">
        <v>1503</v>
      </c>
      <c r="D367" s="887">
        <v>3</v>
      </c>
      <c r="E367" s="1054">
        <f>SUM(F357:F366)*0.01</f>
        <v>0</v>
      </c>
      <c r="F367" s="894">
        <f t="shared" si="23"/>
        <v>0</v>
      </c>
    </row>
    <row r="368" spans="1:8" ht="15" customHeight="1">
      <c r="A368" s="897"/>
      <c r="B368" s="898" t="s">
        <v>9</v>
      </c>
      <c r="C368" s="897"/>
      <c r="D368" s="940"/>
      <c r="E368" s="900"/>
      <c r="F368" s="901">
        <f>SUM(F357:F367)</f>
        <v>0</v>
      </c>
    </row>
    <row r="369" spans="1:6" ht="15" customHeight="1">
      <c r="A369" s="897"/>
      <c r="B369" s="898"/>
      <c r="C369" s="897"/>
      <c r="D369" s="940"/>
      <c r="E369" s="900"/>
      <c r="F369" s="901"/>
    </row>
    <row r="370" spans="1:6" ht="15" customHeight="1">
      <c r="A370" s="897"/>
      <c r="B370" s="898"/>
      <c r="C370" s="897"/>
      <c r="D370" s="940"/>
      <c r="E370" s="900"/>
      <c r="F370" s="901"/>
    </row>
    <row r="371" spans="1:6" ht="15" customHeight="1">
      <c r="A371" s="897"/>
      <c r="B371" s="898"/>
      <c r="C371" s="897"/>
      <c r="D371" s="940"/>
      <c r="E371" s="900"/>
      <c r="F371" s="901"/>
    </row>
    <row r="372" spans="1:6" ht="15" customHeight="1">
      <c r="A372" s="897"/>
      <c r="B372" s="898"/>
      <c r="C372" s="897"/>
      <c r="D372" s="940"/>
      <c r="E372" s="900"/>
      <c r="F372" s="901"/>
    </row>
    <row r="373" spans="1:6" ht="15" customHeight="1">
      <c r="A373" s="897"/>
      <c r="B373" s="898"/>
      <c r="C373" s="897"/>
      <c r="D373" s="940"/>
      <c r="E373" s="900"/>
      <c r="F373" s="901"/>
    </row>
    <row r="374" spans="1:6" ht="15" customHeight="1">
      <c r="A374" s="897"/>
      <c r="B374" s="898"/>
      <c r="C374" s="897"/>
      <c r="D374" s="940"/>
      <c r="E374" s="900"/>
      <c r="F374" s="901"/>
    </row>
    <row r="375" spans="1:6" ht="15" customHeight="1">
      <c r="A375" s="897"/>
      <c r="B375" s="898"/>
      <c r="C375" s="897"/>
      <c r="D375" s="940"/>
      <c r="E375" s="900"/>
      <c r="F375" s="901"/>
    </row>
    <row r="376" spans="1:6" ht="15" customHeight="1">
      <c r="A376" s="897"/>
      <c r="B376" s="898"/>
      <c r="C376" s="897"/>
      <c r="D376" s="940"/>
      <c r="E376" s="900"/>
      <c r="F376" s="901"/>
    </row>
    <row r="377" spans="1:6" ht="15" customHeight="1">
      <c r="A377" s="897"/>
      <c r="B377" s="898"/>
      <c r="C377" s="897"/>
      <c r="D377" s="940"/>
      <c r="E377" s="900"/>
      <c r="F377" s="901"/>
    </row>
    <row r="378" spans="1:6" ht="15" customHeight="1">
      <c r="A378" s="897"/>
      <c r="B378" s="898"/>
      <c r="C378" s="897"/>
      <c r="D378" s="940"/>
      <c r="E378" s="900"/>
      <c r="F378" s="901"/>
    </row>
    <row r="379" spans="1:6" ht="15" customHeight="1">
      <c r="A379" s="897"/>
      <c r="B379" s="898"/>
      <c r="C379" s="897"/>
      <c r="D379" s="940"/>
      <c r="E379" s="900"/>
      <c r="F379" s="901"/>
    </row>
    <row r="380" spans="1:6" ht="15" customHeight="1">
      <c r="A380" s="897"/>
      <c r="B380" s="898"/>
      <c r="C380" s="897"/>
      <c r="D380" s="940"/>
      <c r="E380" s="900"/>
      <c r="F380" s="901"/>
    </row>
    <row r="381" spans="1:6" ht="15" customHeight="1">
      <c r="A381" s="897"/>
      <c r="B381" s="898"/>
      <c r="C381" s="897"/>
      <c r="D381" s="940"/>
      <c r="E381" s="900"/>
      <c r="F381" s="901"/>
    </row>
    <row r="382" spans="1:6" ht="15" customHeight="1">
      <c r="A382" s="897"/>
      <c r="B382" s="898"/>
      <c r="C382" s="897"/>
      <c r="D382" s="940"/>
      <c r="E382" s="900"/>
      <c r="F382" s="901"/>
    </row>
    <row r="383" spans="1:6" ht="15" customHeight="1">
      <c r="A383" s="897"/>
      <c r="B383" s="898"/>
      <c r="C383" s="897"/>
      <c r="D383" s="940"/>
      <c r="E383" s="900"/>
      <c r="F383" s="901"/>
    </row>
    <row r="384" spans="1:6" ht="15" customHeight="1">
      <c r="A384" s="897"/>
      <c r="B384" s="898"/>
      <c r="C384" s="897"/>
      <c r="D384" s="940"/>
      <c r="E384" s="900"/>
      <c r="F384" s="901"/>
    </row>
    <row r="385" spans="1:6" ht="15" customHeight="1">
      <c r="A385" s="897"/>
      <c r="B385" s="898"/>
      <c r="C385" s="897"/>
      <c r="D385" s="940"/>
      <c r="E385" s="900"/>
      <c r="F385" s="901"/>
    </row>
    <row r="386" spans="1:6" ht="15" customHeight="1">
      <c r="A386" s="897"/>
      <c r="B386" s="898"/>
      <c r="C386" s="897"/>
      <c r="D386" s="940"/>
      <c r="E386" s="900"/>
      <c r="F386" s="901"/>
    </row>
    <row r="387" spans="1:6" ht="15" customHeight="1">
      <c r="A387" s="897"/>
      <c r="B387" s="898"/>
      <c r="C387" s="897"/>
      <c r="D387" s="940"/>
      <c r="E387" s="900"/>
      <c r="F387" s="901"/>
    </row>
    <row r="388" spans="1:6" ht="15" customHeight="1">
      <c r="A388" s="897"/>
      <c r="B388" s="898"/>
      <c r="C388" s="897"/>
      <c r="D388" s="940"/>
      <c r="E388" s="900"/>
      <c r="F388" s="901"/>
    </row>
    <row r="389" spans="1:6" ht="15" customHeight="1">
      <c r="A389" s="897"/>
      <c r="B389" s="898"/>
      <c r="C389" s="897"/>
      <c r="D389" s="940"/>
      <c r="E389" s="900"/>
      <c r="F389" s="901"/>
    </row>
    <row r="390" spans="1:6" ht="15" customHeight="1">
      <c r="A390" s="897"/>
      <c r="B390" s="898"/>
      <c r="C390" s="897"/>
      <c r="D390" s="940"/>
      <c r="E390" s="900"/>
      <c r="F390" s="901"/>
    </row>
    <row r="391" spans="1:6" ht="15" customHeight="1">
      <c r="A391" s="897"/>
      <c r="B391" s="898"/>
      <c r="C391" s="897"/>
      <c r="D391" s="940"/>
      <c r="E391" s="900"/>
      <c r="F391" s="901"/>
    </row>
    <row r="392" spans="1:6" ht="15" customHeight="1">
      <c r="A392" s="897"/>
      <c r="B392" s="898"/>
      <c r="C392" s="897"/>
      <c r="D392" s="940"/>
      <c r="E392" s="900"/>
      <c r="F392" s="901"/>
    </row>
    <row r="393" spans="1:6" ht="15" customHeight="1">
      <c r="A393" s="897"/>
      <c r="B393" s="898"/>
      <c r="C393" s="897"/>
      <c r="D393" s="940"/>
      <c r="E393" s="900"/>
      <c r="F393" s="901"/>
    </row>
    <row r="394" spans="1:6" ht="15" customHeight="1">
      <c r="A394" s="897"/>
      <c r="B394" s="898"/>
      <c r="C394" s="897"/>
      <c r="D394" s="940"/>
      <c r="E394" s="900"/>
      <c r="F394" s="901"/>
    </row>
    <row r="395" spans="1:6" ht="15" customHeight="1">
      <c r="A395" s="897"/>
      <c r="B395" s="898"/>
      <c r="C395" s="897"/>
      <c r="D395" s="940"/>
      <c r="E395" s="900"/>
      <c r="F395" s="901"/>
    </row>
    <row r="396" spans="1:6" s="939" customFormat="1" ht="15" customHeight="1">
      <c r="A396" s="870"/>
      <c r="B396" s="870"/>
      <c r="C396" s="870"/>
      <c r="D396" s="870"/>
      <c r="E396" s="874"/>
      <c r="F396" s="874"/>
    </row>
    <row r="397" spans="1:6" ht="15" customHeight="1">
      <c r="A397" s="931"/>
      <c r="B397" s="932" t="s">
        <v>1477</v>
      </c>
      <c r="C397" s="931" t="s">
        <v>13</v>
      </c>
      <c r="D397" s="932" t="s">
        <v>14</v>
      </c>
      <c r="E397" s="931" t="s">
        <v>1478</v>
      </c>
      <c r="F397" s="931" t="s">
        <v>16</v>
      </c>
    </row>
    <row r="398" spans="1:6" s="939" customFormat="1" ht="15" customHeight="1">
      <c r="A398" s="870"/>
      <c r="B398" s="870"/>
      <c r="C398" s="870"/>
      <c r="D398" s="870"/>
      <c r="E398" s="874"/>
      <c r="F398" s="874"/>
    </row>
    <row r="399" spans="1:6" ht="15" customHeight="1">
      <c r="A399" s="924"/>
      <c r="B399" s="1082" t="s">
        <v>1473</v>
      </c>
      <c r="C399" s="1082"/>
      <c r="D399" s="1082"/>
      <c r="E399" s="1082"/>
      <c r="F399" s="1082"/>
    </row>
    <row r="400" spans="1:6" ht="15" customHeight="1">
      <c r="A400" s="924"/>
      <c r="B400" s="925"/>
      <c r="C400" s="924"/>
      <c r="D400" s="924"/>
      <c r="E400" s="926"/>
      <c r="F400" s="927"/>
    </row>
    <row r="401" spans="1:6" ht="15" customHeight="1">
      <c r="A401" s="1087">
        <v>1</v>
      </c>
      <c r="B401" s="941" t="s">
        <v>1644</v>
      </c>
      <c r="C401" s="942"/>
      <c r="D401" s="943"/>
      <c r="E401" s="944"/>
      <c r="F401" s="945"/>
    </row>
    <row r="402" spans="1:6" ht="15" customHeight="1">
      <c r="A402" s="1087"/>
      <c r="B402" s="946" t="s">
        <v>1645</v>
      </c>
      <c r="C402" s="897" t="s">
        <v>1169</v>
      </c>
      <c r="D402" s="940">
        <v>1</v>
      </c>
      <c r="E402" s="973"/>
      <c r="F402" s="947">
        <f>D402*E402</f>
        <v>0</v>
      </c>
    </row>
    <row r="403" spans="1:6" ht="15" customHeight="1">
      <c r="A403" s="1087"/>
      <c r="B403" s="946" t="s">
        <v>1646</v>
      </c>
      <c r="C403" s="897" t="s">
        <v>83</v>
      </c>
      <c r="D403" s="940">
        <v>24</v>
      </c>
      <c r="E403" s="973"/>
      <c r="F403" s="947">
        <f t="shared" ref="F403:F437" si="25">D403*E403</f>
        <v>0</v>
      </c>
    </row>
    <row r="404" spans="1:6" ht="15" customHeight="1">
      <c r="A404" s="1087"/>
      <c r="B404" s="946" t="s">
        <v>1647</v>
      </c>
      <c r="C404" s="897" t="s">
        <v>83</v>
      </c>
      <c r="D404" s="940">
        <v>24</v>
      </c>
      <c r="E404" s="973"/>
      <c r="F404" s="947">
        <f t="shared" si="25"/>
        <v>0</v>
      </c>
    </row>
    <row r="405" spans="1:6" ht="27" customHeight="1">
      <c r="A405" s="1087"/>
      <c r="B405" s="946" t="s">
        <v>1648</v>
      </c>
      <c r="C405" s="897" t="s">
        <v>82</v>
      </c>
      <c r="D405" s="940">
        <v>2</v>
      </c>
      <c r="E405" s="973"/>
      <c r="F405" s="947">
        <f t="shared" si="25"/>
        <v>0</v>
      </c>
    </row>
    <row r="406" spans="1:6" ht="37.5" customHeight="1">
      <c r="A406" s="1087"/>
      <c r="B406" s="946" t="s">
        <v>1649</v>
      </c>
      <c r="C406" s="897" t="s">
        <v>82</v>
      </c>
      <c r="D406" s="940">
        <v>1</v>
      </c>
      <c r="E406" s="973"/>
      <c r="F406" s="947">
        <f t="shared" si="25"/>
        <v>0</v>
      </c>
    </row>
    <row r="407" spans="1:6" ht="37.5" customHeight="1">
      <c r="A407" s="1087"/>
      <c r="B407" s="946" t="s">
        <v>1650</v>
      </c>
      <c r="C407" s="897" t="s">
        <v>82</v>
      </c>
      <c r="D407" s="940">
        <v>1</v>
      </c>
      <c r="E407" s="973"/>
      <c r="F407" s="947">
        <f t="shared" si="25"/>
        <v>0</v>
      </c>
    </row>
    <row r="408" spans="1:6" ht="27" customHeight="1">
      <c r="A408" s="1087"/>
      <c r="B408" s="946" t="s">
        <v>1651</v>
      </c>
      <c r="C408" s="897" t="s">
        <v>82</v>
      </c>
      <c r="D408" s="940">
        <v>1</v>
      </c>
      <c r="E408" s="973"/>
      <c r="F408" s="947">
        <f t="shared" si="25"/>
        <v>0</v>
      </c>
    </row>
    <row r="409" spans="1:6" ht="27" customHeight="1">
      <c r="A409" s="1087"/>
      <c r="B409" s="946" t="s">
        <v>1652</v>
      </c>
      <c r="C409" s="897" t="s">
        <v>82</v>
      </c>
      <c r="D409" s="940">
        <v>2</v>
      </c>
      <c r="E409" s="973"/>
      <c r="F409" s="947">
        <f t="shared" si="25"/>
        <v>0</v>
      </c>
    </row>
    <row r="410" spans="1:6" ht="15" customHeight="1">
      <c r="A410" s="1087"/>
      <c r="B410" s="946" t="s">
        <v>1653</v>
      </c>
      <c r="C410" s="897" t="s">
        <v>82</v>
      </c>
      <c r="D410" s="940">
        <v>6</v>
      </c>
      <c r="E410" s="973"/>
      <c r="F410" s="947">
        <f t="shared" si="25"/>
        <v>0</v>
      </c>
    </row>
    <row r="411" spans="1:6" ht="15" customHeight="1">
      <c r="A411" s="1087"/>
      <c r="B411" s="946" t="s">
        <v>1654</v>
      </c>
      <c r="C411" s="897" t="s">
        <v>82</v>
      </c>
      <c r="D411" s="940">
        <v>3</v>
      </c>
      <c r="E411" s="973"/>
      <c r="F411" s="947">
        <f t="shared" si="25"/>
        <v>0</v>
      </c>
    </row>
    <row r="412" spans="1:6" ht="15" customHeight="1">
      <c r="A412" s="1087"/>
      <c r="B412" s="946" t="s">
        <v>1655</v>
      </c>
      <c r="C412" s="897" t="s">
        <v>82</v>
      </c>
      <c r="D412" s="940">
        <v>3</v>
      </c>
      <c r="E412" s="973"/>
      <c r="F412" s="947">
        <f t="shared" si="25"/>
        <v>0</v>
      </c>
    </row>
    <row r="413" spans="1:6" ht="15" customHeight="1">
      <c r="A413" s="1087"/>
      <c r="B413" s="946" t="s">
        <v>1656</v>
      </c>
      <c r="C413" s="897" t="s">
        <v>82</v>
      </c>
      <c r="D413" s="940">
        <v>1</v>
      </c>
      <c r="E413" s="973"/>
      <c r="F413" s="947">
        <f t="shared" si="25"/>
        <v>0</v>
      </c>
    </row>
    <row r="414" spans="1:6" ht="15" customHeight="1">
      <c r="A414" s="1087"/>
      <c r="B414" s="946" t="s">
        <v>1657</v>
      </c>
      <c r="C414" s="897" t="s">
        <v>82</v>
      </c>
      <c r="D414" s="940">
        <v>3</v>
      </c>
      <c r="E414" s="973"/>
      <c r="F414" s="947">
        <f t="shared" si="25"/>
        <v>0</v>
      </c>
    </row>
    <row r="415" spans="1:6" ht="15" customHeight="1">
      <c r="A415" s="1087"/>
      <c r="B415" s="946" t="s">
        <v>1658</v>
      </c>
      <c r="C415" s="897" t="s">
        <v>82</v>
      </c>
      <c r="D415" s="940">
        <v>7</v>
      </c>
      <c r="E415" s="973"/>
      <c r="F415" s="947">
        <f t="shared" si="25"/>
        <v>0</v>
      </c>
    </row>
    <row r="416" spans="1:6" ht="15" customHeight="1">
      <c r="A416" s="1087"/>
      <c r="B416" s="946" t="s">
        <v>1659</v>
      </c>
      <c r="C416" s="897" t="s">
        <v>82</v>
      </c>
      <c r="D416" s="940">
        <v>3</v>
      </c>
      <c r="E416" s="973"/>
      <c r="F416" s="947">
        <f t="shared" si="25"/>
        <v>0</v>
      </c>
    </row>
    <row r="417" spans="1:6" ht="15" customHeight="1">
      <c r="A417" s="1087"/>
      <c r="B417" s="946" t="s">
        <v>1660</v>
      </c>
      <c r="C417" s="897" t="s">
        <v>82</v>
      </c>
      <c r="D417" s="940">
        <v>1</v>
      </c>
      <c r="E417" s="973"/>
      <c r="F417" s="947">
        <f t="shared" si="25"/>
        <v>0</v>
      </c>
    </row>
    <row r="418" spans="1:6" ht="15" customHeight="1">
      <c r="A418" s="1087"/>
      <c r="B418" s="946" t="s">
        <v>1661</v>
      </c>
      <c r="C418" s="897" t="s">
        <v>82</v>
      </c>
      <c r="D418" s="940">
        <v>2</v>
      </c>
      <c r="E418" s="973"/>
      <c r="F418" s="947">
        <f t="shared" si="25"/>
        <v>0</v>
      </c>
    </row>
    <row r="419" spans="1:6" ht="15" customHeight="1">
      <c r="A419" s="1087"/>
      <c r="B419" s="946" t="s">
        <v>1662</v>
      </c>
      <c r="C419" s="897" t="s">
        <v>82</v>
      </c>
      <c r="D419" s="940">
        <v>1</v>
      </c>
      <c r="E419" s="973"/>
      <c r="F419" s="947">
        <f t="shared" si="25"/>
        <v>0</v>
      </c>
    </row>
    <row r="420" spans="1:6" ht="15" customHeight="1">
      <c r="A420" s="1087"/>
      <c r="B420" s="946" t="s">
        <v>1663</v>
      </c>
      <c r="C420" s="897" t="s">
        <v>82</v>
      </c>
      <c r="D420" s="940">
        <v>2</v>
      </c>
      <c r="E420" s="973"/>
      <c r="F420" s="947">
        <f t="shared" si="25"/>
        <v>0</v>
      </c>
    </row>
    <row r="421" spans="1:6" ht="15" customHeight="1">
      <c r="A421" s="1087"/>
      <c r="B421" s="946" t="s">
        <v>1664</v>
      </c>
      <c r="C421" s="897" t="s">
        <v>82</v>
      </c>
      <c r="D421" s="940">
        <v>2</v>
      </c>
      <c r="E421" s="973"/>
      <c r="F421" s="947">
        <f>D421*E421</f>
        <v>0</v>
      </c>
    </row>
    <row r="422" spans="1:6" ht="15" customHeight="1">
      <c r="A422" s="1087"/>
      <c r="B422" s="946" t="s">
        <v>1665</v>
      </c>
      <c r="C422" s="897" t="s">
        <v>82</v>
      </c>
      <c r="D422" s="940">
        <v>3</v>
      </c>
      <c r="E422" s="973"/>
      <c r="F422" s="947">
        <f t="shared" si="25"/>
        <v>0</v>
      </c>
    </row>
    <row r="423" spans="1:6" ht="15" customHeight="1">
      <c r="A423" s="1087"/>
      <c r="B423" s="946" t="s">
        <v>1666</v>
      </c>
      <c r="C423" s="897" t="s">
        <v>82</v>
      </c>
      <c r="D423" s="940">
        <v>1</v>
      </c>
      <c r="E423" s="973"/>
      <c r="F423" s="947">
        <f t="shared" si="25"/>
        <v>0</v>
      </c>
    </row>
    <row r="424" spans="1:6" ht="15" customHeight="1">
      <c r="A424" s="1087"/>
      <c r="B424" s="946" t="s">
        <v>1667</v>
      </c>
      <c r="C424" s="897" t="s">
        <v>82</v>
      </c>
      <c r="D424" s="940">
        <v>3</v>
      </c>
      <c r="E424" s="973"/>
      <c r="F424" s="947">
        <f t="shared" si="25"/>
        <v>0</v>
      </c>
    </row>
    <row r="425" spans="1:6" ht="15" customHeight="1">
      <c r="A425" s="1087"/>
      <c r="B425" s="946" t="s">
        <v>1668</v>
      </c>
      <c r="C425" s="897" t="s">
        <v>82</v>
      </c>
      <c r="D425" s="940">
        <v>6</v>
      </c>
      <c r="E425" s="973"/>
      <c r="F425" s="947">
        <f t="shared" si="25"/>
        <v>0</v>
      </c>
    </row>
    <row r="426" spans="1:6" ht="15" customHeight="1">
      <c r="A426" s="1087"/>
      <c r="B426" s="946" t="s">
        <v>1669</v>
      </c>
      <c r="C426" s="897" t="s">
        <v>82</v>
      </c>
      <c r="D426" s="940">
        <v>1</v>
      </c>
      <c r="E426" s="973"/>
      <c r="F426" s="947">
        <f t="shared" si="25"/>
        <v>0</v>
      </c>
    </row>
    <row r="427" spans="1:6" ht="15" customHeight="1">
      <c r="A427" s="1087"/>
      <c r="B427" s="946" t="s">
        <v>1670</v>
      </c>
      <c r="C427" s="897" t="s">
        <v>83</v>
      </c>
      <c r="D427" s="940">
        <v>8</v>
      </c>
      <c r="E427" s="973"/>
      <c r="F427" s="947">
        <f t="shared" si="25"/>
        <v>0</v>
      </c>
    </row>
    <row r="428" spans="1:6" ht="15" customHeight="1">
      <c r="A428" s="1087"/>
      <c r="B428" s="946" t="s">
        <v>1671</v>
      </c>
      <c r="C428" s="897" t="s">
        <v>83</v>
      </c>
      <c r="D428" s="940">
        <v>31</v>
      </c>
      <c r="E428" s="973"/>
      <c r="F428" s="947">
        <f t="shared" si="25"/>
        <v>0</v>
      </c>
    </row>
    <row r="429" spans="1:6" ht="15" customHeight="1">
      <c r="A429" s="1087"/>
      <c r="B429" s="946" t="s">
        <v>1672</v>
      </c>
      <c r="C429" s="897" t="s">
        <v>83</v>
      </c>
      <c r="D429" s="940">
        <v>31</v>
      </c>
      <c r="E429" s="973"/>
      <c r="F429" s="947">
        <f t="shared" si="25"/>
        <v>0</v>
      </c>
    </row>
    <row r="430" spans="1:6" ht="15" customHeight="1">
      <c r="A430" s="1087"/>
      <c r="B430" s="946" t="s">
        <v>1673</v>
      </c>
      <c r="C430" s="897" t="s">
        <v>83</v>
      </c>
      <c r="D430" s="940">
        <v>24</v>
      </c>
      <c r="E430" s="973"/>
      <c r="F430" s="947">
        <f t="shared" si="25"/>
        <v>0</v>
      </c>
    </row>
    <row r="431" spans="1:6" ht="15" customHeight="1">
      <c r="A431" s="1087"/>
      <c r="B431" s="946" t="s">
        <v>1674</v>
      </c>
      <c r="C431" s="897" t="s">
        <v>83</v>
      </c>
      <c r="D431" s="940">
        <v>24</v>
      </c>
      <c r="E431" s="973"/>
      <c r="F431" s="947">
        <f t="shared" si="25"/>
        <v>0</v>
      </c>
    </row>
    <row r="432" spans="1:6" ht="15" customHeight="1">
      <c r="A432" s="1087"/>
      <c r="B432" s="946" t="s">
        <v>1675</v>
      </c>
      <c r="C432" s="897" t="s">
        <v>83</v>
      </c>
      <c r="D432" s="940">
        <v>24</v>
      </c>
      <c r="E432" s="973"/>
      <c r="F432" s="947">
        <f t="shared" si="25"/>
        <v>0</v>
      </c>
    </row>
    <row r="433" spans="1:6" ht="15" customHeight="1">
      <c r="A433" s="1087"/>
      <c r="B433" s="946" t="s">
        <v>1676</v>
      </c>
      <c r="C433" s="897" t="s">
        <v>83</v>
      </c>
      <c r="D433" s="940">
        <v>24</v>
      </c>
      <c r="E433" s="973"/>
      <c r="F433" s="947">
        <f t="shared" si="25"/>
        <v>0</v>
      </c>
    </row>
    <row r="434" spans="1:6" ht="15" customHeight="1">
      <c r="A434" s="1087"/>
      <c r="B434" s="946" t="s">
        <v>1677</v>
      </c>
      <c r="C434" s="897" t="s">
        <v>1169</v>
      </c>
      <c r="D434" s="940">
        <v>6</v>
      </c>
      <c r="E434" s="973"/>
      <c r="F434" s="947">
        <f t="shared" si="25"/>
        <v>0</v>
      </c>
    </row>
    <row r="435" spans="1:6" ht="15" customHeight="1">
      <c r="A435" s="1087"/>
      <c r="B435" s="946" t="s">
        <v>1678</v>
      </c>
      <c r="C435" s="897" t="s">
        <v>1169</v>
      </c>
      <c r="D435" s="940">
        <v>1</v>
      </c>
      <c r="E435" s="973"/>
      <c r="F435" s="947">
        <f t="shared" si="25"/>
        <v>0</v>
      </c>
    </row>
    <row r="436" spans="1:6" ht="15" customHeight="1">
      <c r="A436" s="1087"/>
      <c r="B436" s="946" t="s">
        <v>1679</v>
      </c>
      <c r="C436" s="897" t="s">
        <v>1169</v>
      </c>
      <c r="D436" s="940">
        <v>1</v>
      </c>
      <c r="E436" s="973"/>
      <c r="F436" s="947">
        <f t="shared" si="25"/>
        <v>0</v>
      </c>
    </row>
    <row r="437" spans="1:6" ht="15" customHeight="1">
      <c r="A437" s="1087"/>
      <c r="B437" s="946" t="s">
        <v>1680</v>
      </c>
      <c r="C437" s="897" t="s">
        <v>1169</v>
      </c>
      <c r="D437" s="940">
        <v>2</v>
      </c>
      <c r="E437" s="973"/>
      <c r="F437" s="947">
        <f t="shared" si="25"/>
        <v>0</v>
      </c>
    </row>
    <row r="438" spans="1:6" ht="15" customHeight="1">
      <c r="A438" s="897"/>
      <c r="B438" s="948"/>
      <c r="C438" s="897"/>
      <c r="D438" s="940"/>
      <c r="E438" s="900"/>
      <c r="F438" s="900"/>
    </row>
    <row r="439" spans="1:6" ht="15" customHeight="1">
      <c r="A439" s="949"/>
      <c r="B439" s="950" t="s">
        <v>1477</v>
      </c>
      <c r="C439" s="949" t="s">
        <v>13</v>
      </c>
      <c r="D439" s="950" t="s">
        <v>14</v>
      </c>
      <c r="E439" s="949" t="s">
        <v>1478</v>
      </c>
      <c r="F439" s="949" t="s">
        <v>16</v>
      </c>
    </row>
    <row r="440" spans="1:6" ht="15" customHeight="1">
      <c r="A440" s="951"/>
      <c r="B440" s="952"/>
      <c r="C440" s="951"/>
      <c r="D440" s="952"/>
      <c r="E440" s="951"/>
      <c r="F440" s="951"/>
    </row>
    <row r="441" spans="1:6" ht="15" customHeight="1">
      <c r="A441" s="1088"/>
      <c r="B441" s="941" t="s">
        <v>1681</v>
      </c>
      <c r="C441" s="942" t="s">
        <v>1169</v>
      </c>
      <c r="D441" s="943">
        <v>1</v>
      </c>
      <c r="E441" s="974"/>
      <c r="F441" s="945">
        <f t="shared" ref="F441:F446" si="26">D441*E441</f>
        <v>0</v>
      </c>
    </row>
    <row r="442" spans="1:6" ht="15" customHeight="1">
      <c r="A442" s="1089"/>
      <c r="B442" s="946" t="s">
        <v>1682</v>
      </c>
      <c r="C442" s="897" t="s">
        <v>1169</v>
      </c>
      <c r="D442" s="940">
        <v>2</v>
      </c>
      <c r="E442" s="973"/>
      <c r="F442" s="947">
        <f t="shared" si="26"/>
        <v>0</v>
      </c>
    </row>
    <row r="443" spans="1:6" ht="15" customHeight="1">
      <c r="A443" s="1089"/>
      <c r="B443" s="946" t="s">
        <v>1683</v>
      </c>
      <c r="C443" s="897" t="s">
        <v>83</v>
      </c>
      <c r="D443" s="940">
        <v>62</v>
      </c>
      <c r="E443" s="973"/>
      <c r="F443" s="947">
        <f t="shared" si="26"/>
        <v>0</v>
      </c>
    </row>
    <row r="444" spans="1:6" ht="15" customHeight="1">
      <c r="A444" s="1089"/>
      <c r="B444" s="946" t="s">
        <v>1684</v>
      </c>
      <c r="C444" s="897" t="s">
        <v>1169</v>
      </c>
      <c r="D444" s="940">
        <v>1</v>
      </c>
      <c r="E444" s="973"/>
      <c r="F444" s="947">
        <f t="shared" si="26"/>
        <v>0</v>
      </c>
    </row>
    <row r="445" spans="1:6" ht="15" customHeight="1">
      <c r="A445" s="1089"/>
      <c r="B445" s="946" t="s">
        <v>1685</v>
      </c>
      <c r="C445" s="897" t="s">
        <v>1169</v>
      </c>
      <c r="D445" s="940">
        <v>1</v>
      </c>
      <c r="E445" s="973"/>
      <c r="F445" s="947">
        <f t="shared" si="26"/>
        <v>0</v>
      </c>
    </row>
    <row r="446" spans="1:6" ht="15" customHeight="1">
      <c r="A446" s="1090"/>
      <c r="B446" s="953" t="s">
        <v>1526</v>
      </c>
      <c r="C446" s="954" t="s">
        <v>1169</v>
      </c>
      <c r="D446" s="955">
        <v>1</v>
      </c>
      <c r="E446" s="975"/>
      <c r="F446" s="956">
        <f t="shared" si="26"/>
        <v>0</v>
      </c>
    </row>
    <row r="447" spans="1:6" ht="15" customHeight="1">
      <c r="A447" s="897"/>
      <c r="B447" s="898" t="s">
        <v>9</v>
      </c>
      <c r="C447" s="928"/>
      <c r="D447" s="929"/>
      <c r="E447" s="930"/>
      <c r="F447" s="901">
        <f>SUM(F402:F446)</f>
        <v>0</v>
      </c>
    </row>
    <row r="448" spans="1:6" ht="15" customHeight="1">
      <c r="A448" s="897"/>
      <c r="B448" s="957"/>
      <c r="C448" s="897"/>
      <c r="D448" s="940"/>
      <c r="E448" s="900"/>
      <c r="F448" s="958"/>
    </row>
    <row r="449" spans="1:6" ht="15" customHeight="1">
      <c r="A449" s="924"/>
      <c r="B449" s="1082" t="s">
        <v>1474</v>
      </c>
      <c r="C449" s="1082"/>
      <c r="D449" s="1082"/>
      <c r="E449" s="1082"/>
      <c r="F449" s="1082"/>
    </row>
    <row r="450" spans="1:6" ht="15" customHeight="1">
      <c r="A450" s="924"/>
      <c r="B450" s="925"/>
      <c r="C450" s="924"/>
      <c r="D450" s="924"/>
      <c r="E450" s="926"/>
      <c r="F450" s="927"/>
    </row>
    <row r="451" spans="1:6" ht="15" customHeight="1">
      <c r="A451" s="1083">
        <v>1</v>
      </c>
      <c r="B451" s="941" t="s">
        <v>1686</v>
      </c>
      <c r="C451" s="942" t="s">
        <v>1169</v>
      </c>
      <c r="D451" s="943">
        <v>1</v>
      </c>
      <c r="E451" s="974"/>
      <c r="F451" s="945">
        <f>D451*E451</f>
        <v>0</v>
      </c>
    </row>
    <row r="452" spans="1:6" ht="15" customHeight="1">
      <c r="A452" s="1084"/>
      <c r="B452" s="946" t="s">
        <v>1647</v>
      </c>
      <c r="C452" s="897" t="s">
        <v>83</v>
      </c>
      <c r="D452" s="940">
        <v>178</v>
      </c>
      <c r="E452" s="973"/>
      <c r="F452" s="947">
        <f>D452*E452</f>
        <v>0</v>
      </c>
    </row>
    <row r="453" spans="1:6" ht="15" customHeight="1">
      <c r="A453" s="1084"/>
      <c r="B453" s="946" t="s">
        <v>1687</v>
      </c>
      <c r="C453" s="897" t="s">
        <v>83</v>
      </c>
      <c r="D453" s="940">
        <v>130</v>
      </c>
      <c r="E453" s="973"/>
      <c r="F453" s="947">
        <f t="shared" ref="F453:F468" si="27">D453*E453</f>
        <v>0</v>
      </c>
    </row>
    <row r="454" spans="1:6" ht="15" customHeight="1">
      <c r="A454" s="1084"/>
      <c r="B454" s="946" t="s">
        <v>1688</v>
      </c>
      <c r="C454" s="897" t="s">
        <v>83</v>
      </c>
      <c r="D454" s="940">
        <v>45</v>
      </c>
      <c r="E454" s="973"/>
      <c r="F454" s="947">
        <f t="shared" si="27"/>
        <v>0</v>
      </c>
    </row>
    <row r="455" spans="1:6" ht="15" customHeight="1">
      <c r="A455" s="1084"/>
      <c r="B455" s="946" t="s">
        <v>1689</v>
      </c>
      <c r="C455" s="897" t="s">
        <v>83</v>
      </c>
      <c r="D455" s="940">
        <v>15</v>
      </c>
      <c r="E455" s="973"/>
      <c r="F455" s="947">
        <f t="shared" si="27"/>
        <v>0</v>
      </c>
    </row>
    <row r="456" spans="1:6" ht="15" customHeight="1">
      <c r="A456" s="1084"/>
      <c r="B456" s="946" t="s">
        <v>1690</v>
      </c>
      <c r="C456" s="897" t="s">
        <v>83</v>
      </c>
      <c r="D456" s="940">
        <v>380</v>
      </c>
      <c r="E456" s="973"/>
      <c r="F456" s="947">
        <f t="shared" si="27"/>
        <v>0</v>
      </c>
    </row>
    <row r="457" spans="1:6" ht="15" customHeight="1">
      <c r="A457" s="1084"/>
      <c r="B457" s="946" t="s">
        <v>1673</v>
      </c>
      <c r="C457" s="897" t="s">
        <v>83</v>
      </c>
      <c r="D457" s="940">
        <v>178</v>
      </c>
      <c r="E457" s="973"/>
      <c r="F457" s="947">
        <f t="shared" si="27"/>
        <v>0</v>
      </c>
    </row>
    <row r="458" spans="1:6" ht="27" customHeight="1">
      <c r="A458" s="1084"/>
      <c r="B458" s="946" t="s">
        <v>1691</v>
      </c>
      <c r="C458" s="897" t="s">
        <v>82</v>
      </c>
      <c r="D458" s="940">
        <v>1</v>
      </c>
      <c r="E458" s="973"/>
      <c r="F458" s="947">
        <f t="shared" si="27"/>
        <v>0</v>
      </c>
    </row>
    <row r="459" spans="1:6" ht="27" customHeight="1">
      <c r="A459" s="1084"/>
      <c r="B459" s="946" t="s">
        <v>1692</v>
      </c>
      <c r="C459" s="897" t="s">
        <v>82</v>
      </c>
      <c r="D459" s="940">
        <v>1</v>
      </c>
      <c r="E459" s="973"/>
      <c r="F459" s="947">
        <f t="shared" si="27"/>
        <v>0</v>
      </c>
    </row>
    <row r="460" spans="1:6" ht="27" customHeight="1">
      <c r="A460" s="1084"/>
      <c r="B460" s="946" t="s">
        <v>1693</v>
      </c>
      <c r="C460" s="897" t="s">
        <v>82</v>
      </c>
      <c r="D460" s="940">
        <v>1</v>
      </c>
      <c r="E460" s="973"/>
      <c r="F460" s="947">
        <f t="shared" si="27"/>
        <v>0</v>
      </c>
    </row>
    <row r="461" spans="1:6" ht="27" customHeight="1">
      <c r="A461" s="1084"/>
      <c r="B461" s="946" t="s">
        <v>1694</v>
      </c>
      <c r="C461" s="897" t="s">
        <v>82</v>
      </c>
      <c r="D461" s="940">
        <v>1</v>
      </c>
      <c r="E461" s="973"/>
      <c r="F461" s="947">
        <f t="shared" si="27"/>
        <v>0</v>
      </c>
    </row>
    <row r="462" spans="1:6" ht="15" customHeight="1">
      <c r="A462" s="1084"/>
      <c r="B462" s="946" t="s">
        <v>1695</v>
      </c>
      <c r="C462" s="897" t="s">
        <v>1169</v>
      </c>
      <c r="D462" s="940">
        <v>1</v>
      </c>
      <c r="E462" s="973"/>
      <c r="F462" s="947">
        <f t="shared" si="27"/>
        <v>0</v>
      </c>
    </row>
    <row r="463" spans="1:6" ht="15" customHeight="1">
      <c r="A463" s="1084"/>
      <c r="B463" s="946" t="s">
        <v>1696</v>
      </c>
      <c r="C463" s="897" t="s">
        <v>1169</v>
      </c>
      <c r="D463" s="940">
        <v>1</v>
      </c>
      <c r="E463" s="973"/>
      <c r="F463" s="947">
        <f t="shared" si="27"/>
        <v>0</v>
      </c>
    </row>
    <row r="464" spans="1:6" ht="15" customHeight="1">
      <c r="A464" s="1084"/>
      <c r="B464" s="946" t="s">
        <v>1697</v>
      </c>
      <c r="C464" s="897" t="s">
        <v>1169</v>
      </c>
      <c r="D464" s="940">
        <v>1</v>
      </c>
      <c r="E464" s="973"/>
      <c r="F464" s="947">
        <f t="shared" si="27"/>
        <v>0</v>
      </c>
    </row>
    <row r="465" spans="1:6" ht="15" customHeight="1">
      <c r="A465" s="1084"/>
      <c r="B465" s="946" t="s">
        <v>1698</v>
      </c>
      <c r="C465" s="897" t="s">
        <v>1169</v>
      </c>
      <c r="D465" s="940">
        <v>3</v>
      </c>
      <c r="E465" s="973"/>
      <c r="F465" s="947">
        <f t="shared" si="27"/>
        <v>0</v>
      </c>
    </row>
    <row r="466" spans="1:6" ht="15" customHeight="1">
      <c r="A466" s="1084"/>
      <c r="B466" s="946" t="s">
        <v>1684</v>
      </c>
      <c r="C466" s="897" t="s">
        <v>1169</v>
      </c>
      <c r="D466" s="940">
        <v>1</v>
      </c>
      <c r="E466" s="973"/>
      <c r="F466" s="947">
        <f t="shared" si="27"/>
        <v>0</v>
      </c>
    </row>
    <row r="467" spans="1:6" ht="15" customHeight="1">
      <c r="A467" s="1084"/>
      <c r="B467" s="946" t="s">
        <v>1699</v>
      </c>
      <c r="C467" s="897" t="s">
        <v>1169</v>
      </c>
      <c r="D467" s="940">
        <v>1</v>
      </c>
      <c r="E467" s="973"/>
      <c r="F467" s="947">
        <f t="shared" si="27"/>
        <v>0</v>
      </c>
    </row>
    <row r="468" spans="1:6" ht="15" customHeight="1">
      <c r="A468" s="1085"/>
      <c r="B468" s="953" t="s">
        <v>1526</v>
      </c>
      <c r="C468" s="954" t="s">
        <v>1169</v>
      </c>
      <c r="D468" s="955">
        <v>1</v>
      </c>
      <c r="E468" s="975"/>
      <c r="F468" s="956">
        <f t="shared" si="27"/>
        <v>0</v>
      </c>
    </row>
    <row r="469" spans="1:6" ht="15" customHeight="1">
      <c r="A469" s="897"/>
      <c r="B469" s="898" t="s">
        <v>9</v>
      </c>
      <c r="C469" s="928"/>
      <c r="D469" s="929"/>
      <c r="E469" s="930"/>
      <c r="F469" s="901">
        <f>SUM(F451:F468)</f>
        <v>0</v>
      </c>
    </row>
    <row r="470" spans="1:6" ht="15" customHeight="1">
      <c r="A470" s="897"/>
      <c r="B470" s="957"/>
      <c r="C470" s="897"/>
      <c r="D470" s="940"/>
      <c r="E470" s="900"/>
      <c r="F470" s="958"/>
    </row>
    <row r="471" spans="1:6" ht="15.75">
      <c r="A471" s="924"/>
      <c r="B471" s="1082" t="s">
        <v>1475</v>
      </c>
      <c r="C471" s="1082"/>
      <c r="D471" s="1082"/>
      <c r="E471" s="1082"/>
      <c r="F471" s="1082"/>
    </row>
    <row r="472" spans="1:6" ht="15" customHeight="1">
      <c r="A472" s="924"/>
      <c r="B472" s="925"/>
      <c r="C472" s="924"/>
      <c r="D472" s="924"/>
      <c r="E472" s="926"/>
      <c r="F472" s="927"/>
    </row>
    <row r="473" spans="1:6" ht="15" customHeight="1">
      <c r="A473" s="1056">
        <v>1</v>
      </c>
      <c r="B473" s="1057" t="s">
        <v>1700</v>
      </c>
      <c r="C473" s="942"/>
      <c r="D473" s="943"/>
      <c r="E473" s="1060"/>
      <c r="F473" s="945"/>
    </row>
    <row r="474" spans="1:6" ht="292.5" customHeight="1">
      <c r="A474" s="1061" t="s">
        <v>2079</v>
      </c>
      <c r="B474" s="1058" t="s">
        <v>2080</v>
      </c>
      <c r="C474" s="897" t="s">
        <v>82</v>
      </c>
      <c r="D474" s="940">
        <v>113</v>
      </c>
      <c r="E474" s="973"/>
      <c r="F474" s="947">
        <f>D474*E474</f>
        <v>0</v>
      </c>
    </row>
    <row r="475" spans="1:6" ht="38.25">
      <c r="A475" s="1061" t="s">
        <v>391</v>
      </c>
      <c r="B475" s="948" t="s">
        <v>2081</v>
      </c>
      <c r="C475" s="897" t="s">
        <v>82</v>
      </c>
      <c r="D475" s="940">
        <v>47</v>
      </c>
      <c r="E475" s="973"/>
      <c r="F475" s="947">
        <f>D475*E475</f>
        <v>0</v>
      </c>
    </row>
    <row r="476" spans="1:6" ht="38.25">
      <c r="A476" s="1062" t="s">
        <v>391</v>
      </c>
      <c r="B476" s="1059" t="s">
        <v>2082</v>
      </c>
      <c r="C476" s="954" t="s">
        <v>82</v>
      </c>
      <c r="D476" s="955">
        <v>1</v>
      </c>
      <c r="E476" s="975"/>
      <c r="F476" s="956">
        <f>D476*E476</f>
        <v>0</v>
      </c>
    </row>
    <row r="477" spans="1:6" ht="15" customHeight="1">
      <c r="A477" s="964"/>
      <c r="B477" s="948"/>
      <c r="C477" s="897"/>
      <c r="D477" s="940"/>
      <c r="E477" s="900"/>
      <c r="F477" s="900"/>
    </row>
    <row r="478" spans="1:6" ht="15" customHeight="1">
      <c r="A478" s="964"/>
      <c r="B478" s="948"/>
      <c r="C478" s="897"/>
      <c r="D478" s="940"/>
      <c r="E478" s="900"/>
      <c r="F478" s="900"/>
    </row>
    <row r="479" spans="1:6" ht="15" customHeight="1">
      <c r="A479" s="964"/>
      <c r="B479" s="948"/>
      <c r="C479" s="897"/>
      <c r="D479" s="940"/>
      <c r="E479" s="900"/>
      <c r="F479" s="900"/>
    </row>
    <row r="480" spans="1:6" ht="15" customHeight="1">
      <c r="A480" s="964"/>
      <c r="B480" s="948"/>
      <c r="C480" s="897"/>
      <c r="D480" s="940"/>
      <c r="E480" s="900"/>
      <c r="F480" s="900"/>
    </row>
    <row r="481" spans="1:6" ht="15" customHeight="1">
      <c r="A481" s="964"/>
      <c r="B481" s="948"/>
      <c r="C481" s="897"/>
      <c r="D481" s="940"/>
      <c r="E481" s="900"/>
      <c r="F481" s="900"/>
    </row>
    <row r="482" spans="1:6" ht="15" customHeight="1">
      <c r="A482" s="964"/>
      <c r="B482" s="948"/>
      <c r="C482" s="897"/>
      <c r="D482" s="940"/>
      <c r="E482" s="900"/>
      <c r="F482" s="900"/>
    </row>
    <row r="483" spans="1:6" ht="15" customHeight="1">
      <c r="A483" s="965"/>
      <c r="B483" s="932" t="s">
        <v>1477</v>
      </c>
      <c r="C483" s="931" t="s">
        <v>13</v>
      </c>
      <c r="D483" s="932" t="s">
        <v>14</v>
      </c>
      <c r="E483" s="931" t="s">
        <v>1478</v>
      </c>
      <c r="F483" s="931" t="s">
        <v>16</v>
      </c>
    </row>
    <row r="484" spans="1:6" ht="15" customHeight="1">
      <c r="A484" s="964"/>
      <c r="B484" s="948"/>
      <c r="C484" s="897"/>
      <c r="D484" s="940"/>
      <c r="E484" s="900"/>
      <c r="F484" s="900"/>
    </row>
    <row r="485" spans="1:6" ht="131.25" customHeight="1">
      <c r="A485" s="959"/>
      <c r="B485" s="960" t="s">
        <v>1701</v>
      </c>
      <c r="C485" s="942" t="s">
        <v>1702</v>
      </c>
      <c r="D485" s="943">
        <v>1</v>
      </c>
      <c r="E485" s="974"/>
      <c r="F485" s="945">
        <f>D485*E485</f>
        <v>0</v>
      </c>
    </row>
    <row r="486" spans="1:6" ht="372.75" customHeight="1">
      <c r="A486" s="961"/>
      <c r="B486" s="948" t="s">
        <v>1703</v>
      </c>
      <c r="C486" s="897" t="s">
        <v>1702</v>
      </c>
      <c r="D486" s="940">
        <v>1</v>
      </c>
      <c r="E486" s="973"/>
      <c r="F486" s="947">
        <f>D486*E486</f>
        <v>0</v>
      </c>
    </row>
    <row r="487" spans="1:6" ht="15" customHeight="1">
      <c r="A487" s="961"/>
      <c r="B487" s="948" t="s">
        <v>1704</v>
      </c>
      <c r="C487" s="897" t="s">
        <v>83</v>
      </c>
      <c r="D487" s="940">
        <v>55</v>
      </c>
      <c r="E487" s="973"/>
      <c r="F487" s="947">
        <f t="shared" ref="F487:F493" si="28">D487*E487</f>
        <v>0</v>
      </c>
    </row>
    <row r="488" spans="1:6" ht="15" customHeight="1">
      <c r="A488" s="961"/>
      <c r="B488" s="948" t="s">
        <v>1705</v>
      </c>
      <c r="C488" s="897" t="s">
        <v>83</v>
      </c>
      <c r="D488" s="940">
        <v>5</v>
      </c>
      <c r="E488" s="973"/>
      <c r="F488" s="947">
        <f t="shared" si="28"/>
        <v>0</v>
      </c>
    </row>
    <row r="489" spans="1:6">
      <c r="A489" s="961"/>
      <c r="B489" s="948" t="s">
        <v>1706</v>
      </c>
      <c r="C489" s="897" t="s">
        <v>83</v>
      </c>
      <c r="D489" s="940">
        <v>220</v>
      </c>
      <c r="E489" s="973"/>
      <c r="F489" s="947">
        <f t="shared" si="28"/>
        <v>0</v>
      </c>
    </row>
    <row r="490" spans="1:6" ht="18.95" customHeight="1">
      <c r="A490" s="961"/>
      <c r="B490" s="948" t="s">
        <v>1707</v>
      </c>
      <c r="C490" s="897" t="s">
        <v>83</v>
      </c>
      <c r="D490" s="940">
        <v>220</v>
      </c>
      <c r="E490" s="973"/>
      <c r="F490" s="947">
        <f t="shared" si="28"/>
        <v>0</v>
      </c>
    </row>
    <row r="491" spans="1:6" ht="18.95" customHeight="1">
      <c r="A491" s="961"/>
      <c r="B491" s="948" t="s">
        <v>1708</v>
      </c>
      <c r="C491" s="897" t="s">
        <v>83</v>
      </c>
      <c r="D491" s="940">
        <v>90</v>
      </c>
      <c r="E491" s="973"/>
      <c r="F491" s="947">
        <f t="shared" si="28"/>
        <v>0</v>
      </c>
    </row>
    <row r="492" spans="1:6" ht="27" customHeight="1">
      <c r="A492" s="961"/>
      <c r="B492" s="948" t="s">
        <v>1709</v>
      </c>
      <c r="C492" s="897" t="s">
        <v>83</v>
      </c>
      <c r="D492" s="940">
        <v>100</v>
      </c>
      <c r="E492" s="973"/>
      <c r="F492" s="947">
        <f t="shared" si="28"/>
        <v>0</v>
      </c>
    </row>
    <row r="493" spans="1:6" ht="15" customHeight="1">
      <c r="A493" s="962"/>
      <c r="B493" s="963" t="s">
        <v>1526</v>
      </c>
      <c r="C493" s="954" t="s">
        <v>1169</v>
      </c>
      <c r="D493" s="955">
        <v>1</v>
      </c>
      <c r="E493" s="975"/>
      <c r="F493" s="956">
        <f t="shared" si="28"/>
        <v>0</v>
      </c>
    </row>
    <row r="494" spans="1:6" ht="15" customHeight="1">
      <c r="A494" s="897"/>
      <c r="B494" s="898" t="s">
        <v>9</v>
      </c>
      <c r="C494" s="928"/>
      <c r="D494" s="929"/>
      <c r="E494" s="930"/>
      <c r="F494" s="901">
        <f>SUM(F473:F493)</f>
        <v>0</v>
      </c>
    </row>
    <row r="495" spans="1:6" ht="15" customHeight="1">
      <c r="A495" s="897"/>
      <c r="B495" s="898"/>
      <c r="C495" s="928"/>
      <c r="D495" s="929"/>
      <c r="E495" s="930"/>
      <c r="F495" s="901"/>
    </row>
    <row r="496" spans="1:6" ht="15" customHeight="1">
      <c r="A496" s="897"/>
      <c r="B496" s="898"/>
      <c r="C496" s="928"/>
      <c r="D496" s="929"/>
      <c r="E496" s="930"/>
      <c r="F496" s="901"/>
    </row>
    <row r="497" spans="1:6" ht="15" customHeight="1">
      <c r="A497" s="897"/>
      <c r="B497" s="898"/>
      <c r="C497" s="928"/>
      <c r="D497" s="929"/>
      <c r="E497" s="930"/>
      <c r="F497" s="901"/>
    </row>
    <row r="498" spans="1:6" ht="15" customHeight="1">
      <c r="A498" s="931"/>
      <c r="B498" s="932" t="s">
        <v>1477</v>
      </c>
      <c r="C498" s="931" t="s">
        <v>13</v>
      </c>
      <c r="D498" s="932" t="s">
        <v>14</v>
      </c>
      <c r="E498" s="931" t="s">
        <v>1478</v>
      </c>
      <c r="F498" s="931" t="s">
        <v>16</v>
      </c>
    </row>
    <row r="499" spans="1:6" ht="15" customHeight="1">
      <c r="A499" s="897"/>
      <c r="B499" s="957"/>
      <c r="C499" s="897"/>
      <c r="D499" s="940"/>
      <c r="E499" s="900"/>
      <c r="F499" s="958"/>
    </row>
    <row r="500" spans="1:6" s="939" customFormat="1" ht="15" customHeight="1">
      <c r="B500" s="892" t="s">
        <v>1476</v>
      </c>
      <c r="C500" s="870"/>
      <c r="D500" s="870"/>
    </row>
    <row r="501" spans="1:6" s="939" customFormat="1" ht="15" customHeight="1">
      <c r="A501" s="870"/>
      <c r="B501" s="870"/>
      <c r="C501" s="870"/>
      <c r="D501" s="870"/>
      <c r="E501" s="874"/>
      <c r="F501" s="874"/>
    </row>
    <row r="502" spans="1:6" ht="42.75" customHeight="1">
      <c r="A502" s="867">
        <v>1</v>
      </c>
      <c r="B502" s="868" t="s">
        <v>1710</v>
      </c>
      <c r="C502" s="867" t="s">
        <v>1169</v>
      </c>
      <c r="D502" s="867">
        <v>1</v>
      </c>
      <c r="E502" s="966"/>
      <c r="F502" s="869">
        <f>D502*E502</f>
        <v>0</v>
      </c>
    </row>
    <row r="503" spans="1:6" ht="27" customHeight="1">
      <c r="A503" s="867">
        <f>A502+1</f>
        <v>2</v>
      </c>
      <c r="B503" s="868" t="s">
        <v>1711</v>
      </c>
      <c r="C503" s="867" t="s">
        <v>1169</v>
      </c>
      <c r="D503" s="867">
        <v>1</v>
      </c>
      <c r="E503" s="966"/>
      <c r="F503" s="869">
        <f>D503*E503</f>
        <v>0</v>
      </c>
    </row>
    <row r="504" spans="1:6" ht="27" customHeight="1">
      <c r="A504" s="867">
        <f>A503+1</f>
        <v>3</v>
      </c>
      <c r="B504" s="868" t="s">
        <v>1712</v>
      </c>
      <c r="C504" s="867" t="s">
        <v>1169</v>
      </c>
      <c r="D504" s="867">
        <v>1</v>
      </c>
      <c r="E504" s="966"/>
      <c r="F504" s="869">
        <f>D504*E504</f>
        <v>0</v>
      </c>
    </row>
    <row r="505" spans="1:6" ht="27" customHeight="1">
      <c r="A505" s="867">
        <f>A504+1</f>
        <v>4</v>
      </c>
      <c r="B505" s="868" t="s">
        <v>1713</v>
      </c>
      <c r="C505" s="867" t="s">
        <v>1169</v>
      </c>
      <c r="D505" s="867">
        <v>1</v>
      </c>
      <c r="E505" s="966"/>
      <c r="F505" s="869">
        <f>D505*E505</f>
        <v>0</v>
      </c>
    </row>
    <row r="506" spans="1:6" ht="15" customHeight="1">
      <c r="A506" s="867">
        <f>A505+1</f>
        <v>5</v>
      </c>
      <c r="B506" s="868" t="s">
        <v>1714</v>
      </c>
      <c r="C506" s="867" t="s">
        <v>1169</v>
      </c>
      <c r="D506" s="867">
        <v>1</v>
      </c>
      <c r="E506" s="966"/>
      <c r="F506" s="869">
        <f>D506*E506</f>
        <v>0</v>
      </c>
    </row>
    <row r="507" spans="1:6" ht="15" customHeight="1">
      <c r="A507" s="874"/>
      <c r="B507" s="892" t="s">
        <v>9</v>
      </c>
      <c r="C507" s="872"/>
      <c r="D507" s="872"/>
      <c r="E507" s="889"/>
      <c r="F507" s="873">
        <f>SUM(F502:F506)</f>
        <v>0</v>
      </c>
    </row>
    <row r="508" spans="1:6">
      <c r="A508" s="874"/>
      <c r="B508" s="874"/>
      <c r="C508" s="874"/>
      <c r="D508" s="874"/>
    </row>
    <row r="509" spans="1:6">
      <c r="A509" s="874"/>
      <c r="B509" s="874"/>
      <c r="C509" s="874"/>
      <c r="D509" s="874"/>
    </row>
    <row r="510" spans="1:6">
      <c r="A510" s="874"/>
      <c r="B510" s="874"/>
      <c r="C510" s="874"/>
      <c r="D510" s="874"/>
    </row>
    <row r="511" spans="1:6">
      <c r="A511" s="874"/>
      <c r="B511" s="874"/>
      <c r="C511" s="874"/>
      <c r="D511" s="874"/>
    </row>
    <row r="512" spans="1:6">
      <c r="A512" s="874"/>
      <c r="B512" s="874"/>
      <c r="C512" s="874"/>
      <c r="D512" s="874"/>
    </row>
    <row r="513" spans="1:4">
      <c r="A513" s="874"/>
      <c r="B513" s="874"/>
      <c r="C513" s="874"/>
      <c r="D513" s="874"/>
    </row>
    <row r="514" spans="1:4">
      <c r="A514" s="874"/>
      <c r="B514" s="874"/>
      <c r="C514" s="874"/>
      <c r="D514" s="874"/>
    </row>
    <row r="515" spans="1:4">
      <c r="A515" s="874"/>
      <c r="B515" s="874"/>
      <c r="C515" s="874"/>
      <c r="D515" s="874"/>
    </row>
    <row r="516" spans="1:4">
      <c r="A516" s="874"/>
      <c r="B516" s="874"/>
      <c r="C516" s="874"/>
      <c r="D516" s="874"/>
    </row>
    <row r="517" spans="1:4">
      <c r="A517" s="874"/>
      <c r="B517" s="874"/>
      <c r="C517" s="874"/>
      <c r="D517" s="874"/>
    </row>
    <row r="518" spans="1:4">
      <c r="A518" s="874"/>
      <c r="B518" s="874"/>
      <c r="C518" s="874"/>
      <c r="D518" s="874"/>
    </row>
    <row r="519" spans="1:4">
      <c r="A519" s="874"/>
      <c r="B519" s="874"/>
      <c r="C519" s="874"/>
      <c r="D519" s="874"/>
    </row>
    <row r="520" spans="1:4">
      <c r="A520" s="874"/>
      <c r="B520" s="874"/>
      <c r="C520" s="874"/>
      <c r="D520" s="874"/>
    </row>
    <row r="521" spans="1:4">
      <c r="A521" s="874"/>
      <c r="B521" s="874"/>
      <c r="C521" s="874"/>
      <c r="D521" s="874"/>
    </row>
    <row r="522" spans="1:4">
      <c r="A522" s="874"/>
      <c r="B522" s="874"/>
      <c r="C522" s="874"/>
      <c r="D522" s="874"/>
    </row>
    <row r="523" spans="1:4">
      <c r="A523" s="874"/>
      <c r="B523" s="874"/>
      <c r="C523" s="874"/>
      <c r="D523" s="874"/>
    </row>
    <row r="524" spans="1:4">
      <c r="A524" s="874"/>
      <c r="B524" s="874"/>
      <c r="C524" s="874"/>
      <c r="D524" s="874"/>
    </row>
    <row r="525" spans="1:4">
      <c r="A525" s="874"/>
      <c r="B525" s="874"/>
      <c r="C525" s="874"/>
      <c r="D525" s="874"/>
    </row>
    <row r="526" spans="1:4">
      <c r="A526" s="874"/>
      <c r="B526" s="874"/>
      <c r="C526" s="874"/>
      <c r="D526" s="874"/>
    </row>
    <row r="527" spans="1:4">
      <c r="A527" s="874"/>
      <c r="B527" s="874"/>
      <c r="C527" s="874"/>
      <c r="D527" s="874"/>
    </row>
    <row r="528" spans="1:4">
      <c r="A528" s="874"/>
      <c r="B528" s="874"/>
      <c r="C528" s="874"/>
      <c r="D528" s="874"/>
    </row>
    <row r="529" spans="1:4">
      <c r="A529" s="874"/>
      <c r="B529" s="874"/>
      <c r="C529" s="874"/>
      <c r="D529" s="874"/>
    </row>
    <row r="530" spans="1:4">
      <c r="A530" s="874"/>
      <c r="B530" s="874"/>
      <c r="C530" s="874"/>
      <c r="D530" s="874"/>
    </row>
    <row r="531" spans="1:4">
      <c r="A531" s="874"/>
      <c r="B531" s="874"/>
      <c r="C531" s="874"/>
      <c r="D531" s="874"/>
    </row>
    <row r="532" spans="1:4">
      <c r="A532" s="874"/>
      <c r="B532" s="874"/>
      <c r="C532" s="874"/>
      <c r="D532" s="874"/>
    </row>
    <row r="533" spans="1:4">
      <c r="A533" s="874"/>
      <c r="B533" s="874"/>
      <c r="C533" s="874"/>
      <c r="D533" s="874"/>
    </row>
    <row r="534" spans="1:4">
      <c r="A534" s="874"/>
      <c r="B534" s="874"/>
      <c r="C534" s="874"/>
      <c r="D534" s="874"/>
    </row>
    <row r="535" spans="1:4">
      <c r="A535" s="874"/>
      <c r="B535" s="874"/>
      <c r="C535" s="874"/>
      <c r="D535" s="874"/>
    </row>
    <row r="536" spans="1:4">
      <c r="A536" s="874"/>
      <c r="B536" s="874"/>
      <c r="C536" s="874"/>
      <c r="D536" s="874"/>
    </row>
    <row r="537" spans="1:4">
      <c r="A537" s="874"/>
      <c r="B537" s="874"/>
      <c r="C537" s="874"/>
      <c r="D537" s="874"/>
    </row>
    <row r="538" spans="1:4">
      <c r="A538" s="874"/>
      <c r="B538" s="874"/>
      <c r="C538" s="874"/>
      <c r="D538" s="874"/>
    </row>
    <row r="539" spans="1:4">
      <c r="A539" s="874"/>
      <c r="B539" s="874"/>
      <c r="C539" s="874"/>
      <c r="D539" s="874"/>
    </row>
    <row r="540" spans="1:4">
      <c r="A540" s="874"/>
      <c r="B540" s="874"/>
      <c r="C540" s="874"/>
      <c r="D540" s="874"/>
    </row>
    <row r="541" spans="1:4">
      <c r="A541" s="874"/>
      <c r="B541" s="874"/>
      <c r="C541" s="874"/>
      <c r="D541" s="874"/>
    </row>
    <row r="542" spans="1:4">
      <c r="A542" s="874"/>
      <c r="B542" s="874"/>
      <c r="C542" s="874"/>
      <c r="D542" s="874"/>
    </row>
    <row r="543" spans="1:4">
      <c r="A543" s="874"/>
      <c r="B543" s="874"/>
      <c r="C543" s="874"/>
      <c r="D543" s="874"/>
    </row>
    <row r="544" spans="1:4">
      <c r="A544" s="874"/>
      <c r="B544" s="874"/>
      <c r="C544" s="874"/>
      <c r="D544" s="874"/>
    </row>
    <row r="545" spans="1:4">
      <c r="A545" s="874"/>
      <c r="B545" s="874"/>
      <c r="C545" s="874"/>
      <c r="D545" s="874"/>
    </row>
    <row r="546" spans="1:4">
      <c r="A546" s="874"/>
      <c r="B546" s="874"/>
      <c r="C546" s="874"/>
      <c r="D546" s="874"/>
    </row>
    <row r="547" spans="1:4">
      <c r="A547" s="874"/>
      <c r="B547" s="874"/>
      <c r="C547" s="874"/>
      <c r="D547" s="874"/>
    </row>
  </sheetData>
  <sheetProtection algorithmName="SHA-512" hashValue="CLoP++KXCDvwvv4qng+WuGlj5/9A5Sj4YKkk2KBXQRaHZ0thbZZ73ZkU8NjgmhfN+ib/oRUJXgKMiD6xbWqeOg==" saltValue="8CvYXBLaixXsE7C020/fgQ==" spinCount="100000" sheet="1" selectLockedCells="1"/>
  <mergeCells count="9">
    <mergeCell ref="B449:F449"/>
    <mergeCell ref="A451:A468"/>
    <mergeCell ref="B471:F471"/>
    <mergeCell ref="B212:F212"/>
    <mergeCell ref="B345:F345"/>
    <mergeCell ref="B355:F355"/>
    <mergeCell ref="B399:F399"/>
    <mergeCell ref="A401:A437"/>
    <mergeCell ref="A441:A446"/>
  </mergeCells>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rowBreaks count="15" manualBreakCount="15">
    <brk id="38" max="5" man="1"/>
    <brk id="75" max="5" man="1"/>
    <brk id="114" max="5" man="1"/>
    <brk id="156" max="5" man="1"/>
    <brk id="171" max="5" man="1"/>
    <brk id="186" max="5" man="1"/>
    <brk id="209" max="5" man="1"/>
    <brk id="237" max="5" man="1"/>
    <brk id="265" max="5" man="1"/>
    <brk id="310" max="5" man="1"/>
    <brk id="352" max="5" man="1"/>
    <brk id="396" max="5" man="1"/>
    <brk id="438" max="5" man="1"/>
    <brk id="482" max="5" man="1"/>
    <brk id="497"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F38"/>
  <sheetViews>
    <sheetView view="pageBreakPreview" zoomScale="130" zoomScaleNormal="130" zoomScaleSheetLayoutView="130" workbookViewId="0">
      <selection activeCell="F32" sqref="F32"/>
    </sheetView>
  </sheetViews>
  <sheetFormatPr defaultRowHeight="15"/>
  <cols>
    <col min="1" max="1" width="4.42578125" style="219" customWidth="1"/>
    <col min="2" max="2" width="42" customWidth="1"/>
    <col min="3" max="3" width="5.28515625" customWidth="1"/>
    <col min="4" max="4" width="4" customWidth="1"/>
    <col min="5" max="5" width="7.85546875" customWidth="1"/>
    <col min="6" max="6" width="17" customWidth="1"/>
  </cols>
  <sheetData>
    <row r="1" spans="1:6">
      <c r="A1" s="193" t="s">
        <v>380</v>
      </c>
      <c r="B1" s="194" t="s">
        <v>381</v>
      </c>
      <c r="C1" s="195" t="s">
        <v>382</v>
      </c>
      <c r="D1" s="195" t="s">
        <v>383</v>
      </c>
      <c r="E1" s="196" t="s">
        <v>384</v>
      </c>
      <c r="F1" s="197" t="s">
        <v>385</v>
      </c>
    </row>
    <row r="2" spans="1:6" s="220" customFormat="1">
      <c r="A2" s="198"/>
      <c r="B2" s="199"/>
      <c r="C2" s="200"/>
      <c r="D2" s="200"/>
      <c r="E2" s="201" t="s">
        <v>386</v>
      </c>
      <c r="F2" s="202" t="s">
        <v>386</v>
      </c>
    </row>
    <row r="3" spans="1:6" s="220" customFormat="1" ht="9.9499999999999993" customHeight="1">
      <c r="A3" s="203"/>
      <c r="B3" s="204"/>
      <c r="C3" s="205"/>
      <c r="D3" s="205"/>
      <c r="E3" s="206"/>
      <c r="F3" s="206"/>
    </row>
    <row r="4" spans="1:6" s="220" customFormat="1" ht="9.9499999999999993" customHeight="1">
      <c r="A4" s="203"/>
      <c r="B4" s="204"/>
      <c r="C4" s="205"/>
      <c r="D4" s="205"/>
      <c r="E4" s="206"/>
      <c r="F4" s="206"/>
    </row>
    <row r="5" spans="1:6" s="220" customFormat="1" ht="9.9499999999999993" customHeight="1">
      <c r="A5" s="203"/>
      <c r="B5" s="204"/>
      <c r="C5" s="205"/>
      <c r="D5" s="205"/>
      <c r="E5" s="206"/>
      <c r="F5" s="206"/>
    </row>
    <row r="6" spans="1:6" s="220" customFormat="1" ht="9.9499999999999993" customHeight="1">
      <c r="A6" s="203"/>
      <c r="B6" s="204"/>
      <c r="C6" s="205"/>
      <c r="D6" s="205"/>
      <c r="E6" s="206"/>
      <c r="F6" s="206"/>
    </row>
    <row r="7" spans="1:6" s="220" customFormat="1" ht="9.9499999999999993" customHeight="1">
      <c r="A7" s="203"/>
      <c r="B7" s="204"/>
      <c r="C7" s="205"/>
      <c r="D7" s="205"/>
      <c r="E7" s="206"/>
      <c r="F7" s="206"/>
    </row>
    <row r="8" spans="1:6" s="220" customFormat="1" ht="9.9499999999999993" customHeight="1">
      <c r="A8" s="203"/>
      <c r="B8" s="204"/>
      <c r="C8" s="205"/>
      <c r="D8" s="205"/>
      <c r="E8" s="206"/>
      <c r="F8" s="206"/>
    </row>
    <row r="9" spans="1:6" s="220" customFormat="1" ht="9.9499999999999993" customHeight="1">
      <c r="A9" s="203"/>
      <c r="B9" s="204"/>
      <c r="C9" s="205"/>
      <c r="D9" s="205"/>
      <c r="E9" s="206"/>
      <c r="F9" s="206"/>
    </row>
    <row r="10" spans="1:6" s="220" customFormat="1" ht="9.9499999999999993" customHeight="1">
      <c r="A10" s="203"/>
      <c r="B10" s="204"/>
      <c r="C10" s="205"/>
      <c r="D10" s="205"/>
      <c r="E10" s="206"/>
      <c r="F10" s="206"/>
    </row>
    <row r="11" spans="1:6" s="220" customFormat="1" ht="9.9499999999999993" customHeight="1">
      <c r="A11" s="203"/>
      <c r="B11" s="204"/>
      <c r="C11" s="205"/>
      <c r="D11" s="205"/>
      <c r="E11" s="206"/>
      <c r="F11" s="206"/>
    </row>
    <row r="12" spans="1:6" s="220" customFormat="1" ht="9.9499999999999993" customHeight="1">
      <c r="A12" s="203"/>
      <c r="B12" s="204"/>
      <c r="C12" s="205"/>
      <c r="D12" s="205"/>
      <c r="E12" s="206"/>
      <c r="F12" s="206"/>
    </row>
    <row r="13" spans="1:6" s="220" customFormat="1" ht="9.9499999999999993" customHeight="1">
      <c r="A13" s="203"/>
      <c r="B13" s="204"/>
      <c r="C13" s="205"/>
      <c r="D13" s="205"/>
      <c r="E13" s="206"/>
      <c r="F13" s="206"/>
    </row>
    <row r="14" spans="1:6" s="220" customFormat="1" ht="9.9499999999999993" customHeight="1">
      <c r="A14" s="203"/>
      <c r="B14" s="204"/>
      <c r="C14" s="205"/>
      <c r="D14" s="205"/>
      <c r="E14" s="206"/>
      <c r="F14" s="206"/>
    </row>
    <row r="15" spans="1:6" s="220" customFormat="1" ht="9.9499999999999993" customHeight="1">
      <c r="A15" s="203"/>
      <c r="B15" s="204"/>
      <c r="C15" s="205"/>
      <c r="D15" s="205"/>
      <c r="E15" s="206"/>
      <c r="F15" s="206"/>
    </row>
    <row r="16" spans="1:6" s="220" customFormat="1" ht="9.9499999999999993" customHeight="1">
      <c r="A16" s="203"/>
      <c r="B16" s="204"/>
      <c r="C16" s="205"/>
      <c r="D16" s="205"/>
      <c r="E16" s="206"/>
      <c r="F16" s="206"/>
    </row>
    <row r="17" spans="1:6" s="220" customFormat="1" ht="9.9499999999999993" customHeight="1">
      <c r="A17" s="203"/>
      <c r="B17" s="204"/>
      <c r="C17" s="205"/>
      <c r="D17" s="205"/>
      <c r="E17" s="206"/>
      <c r="F17" s="206"/>
    </row>
    <row r="18" spans="1:6" s="220" customFormat="1" ht="9.9499999999999993" customHeight="1">
      <c r="A18" s="203"/>
      <c r="B18" s="204"/>
      <c r="C18" s="205"/>
      <c r="D18" s="205"/>
      <c r="E18" s="206"/>
      <c r="F18" s="206"/>
    </row>
    <row r="19" spans="1:6" s="220" customFormat="1" ht="45" customHeight="1">
      <c r="A19" s="203"/>
      <c r="B19" s="325" t="s">
        <v>936</v>
      </c>
      <c r="C19" s="205"/>
      <c r="D19" s="205"/>
      <c r="E19" s="206"/>
      <c r="F19" s="206"/>
    </row>
    <row r="20" spans="1:6" s="220" customFormat="1" ht="21.75" customHeight="1">
      <c r="A20" s="203"/>
      <c r="B20" s="326"/>
      <c r="C20" s="205"/>
      <c r="D20" s="205"/>
      <c r="E20" s="206"/>
      <c r="F20" s="206"/>
    </row>
    <row r="21" spans="1:6" s="220" customFormat="1" ht="9.9499999999999993" customHeight="1">
      <c r="A21" s="203"/>
      <c r="B21" s="204"/>
      <c r="C21" s="205"/>
      <c r="D21" s="205"/>
      <c r="E21" s="206"/>
      <c r="F21" s="206"/>
    </row>
    <row r="22" spans="1:6" s="220" customFormat="1" ht="9.9499999999999993" customHeight="1">
      <c r="A22" s="203"/>
      <c r="B22" s="204"/>
      <c r="C22" s="205"/>
      <c r="D22" s="205"/>
      <c r="E22" s="206"/>
      <c r="F22" s="206"/>
    </row>
    <row r="23" spans="1:6" s="220" customFormat="1" ht="9.9499999999999993" customHeight="1">
      <c r="A23" s="203"/>
      <c r="B23" s="204"/>
      <c r="C23" s="205"/>
      <c r="D23" s="205"/>
      <c r="E23" s="206"/>
      <c r="F23" s="206"/>
    </row>
    <row r="24" spans="1:6" s="220" customFormat="1" ht="9.9499999999999993" customHeight="1">
      <c r="A24" s="203"/>
      <c r="B24" s="204"/>
      <c r="C24" s="205"/>
      <c r="D24" s="205"/>
      <c r="E24" s="206"/>
      <c r="F24" s="206"/>
    </row>
    <row r="25" spans="1:6" s="220" customFormat="1" ht="31.5">
      <c r="A25" s="207"/>
      <c r="B25" s="327" t="s">
        <v>387</v>
      </c>
      <c r="C25" s="328"/>
      <c r="D25" s="329"/>
      <c r="E25" s="206"/>
      <c r="F25" s="206"/>
    </row>
    <row r="26" spans="1:6" s="220" customFormat="1" ht="12.75" customHeight="1">
      <c r="A26" s="203"/>
      <c r="B26" s="209"/>
      <c r="C26" s="205"/>
      <c r="D26" s="205"/>
      <c r="E26" s="206"/>
      <c r="F26" s="206"/>
    </row>
    <row r="27" spans="1:6" s="220" customFormat="1" ht="12.75" customHeight="1">
      <c r="A27" s="203"/>
      <c r="B27" s="209" t="s">
        <v>937</v>
      </c>
      <c r="C27" s="205"/>
      <c r="D27" s="205"/>
      <c r="E27" s="206"/>
      <c r="F27" s="206"/>
    </row>
    <row r="28" spans="1:6" ht="12.75" customHeight="1">
      <c r="A28" s="203">
        <v>1</v>
      </c>
      <c r="B28" s="204" t="s">
        <v>1454</v>
      </c>
      <c r="C28" s="205"/>
      <c r="D28" s="205"/>
      <c r="E28" s="206"/>
      <c r="F28" s="330">
        <f>'Rek. VODOVOD'!F30</f>
        <v>0</v>
      </c>
    </row>
    <row r="29" spans="1:6" ht="12.75" customHeight="1">
      <c r="A29" s="203"/>
      <c r="B29" s="204"/>
      <c r="C29" s="205"/>
      <c r="D29" s="205"/>
      <c r="E29" s="206"/>
      <c r="F29" s="213"/>
    </row>
    <row r="30" spans="1:6" s="220" customFormat="1" ht="12.75" customHeight="1">
      <c r="A30" s="203">
        <v>2</v>
      </c>
      <c r="B30" s="204" t="s">
        <v>1455</v>
      </c>
      <c r="C30" s="209"/>
      <c r="D30" s="209"/>
      <c r="E30" s="209"/>
      <c r="F30" s="330">
        <f>'Rek. OGREVANJE'!F27</f>
        <v>0</v>
      </c>
    </row>
    <row r="31" spans="1:6" s="220" customFormat="1" ht="12.75" customHeight="1">
      <c r="A31" s="203"/>
      <c r="B31" s="209"/>
      <c r="C31" s="205"/>
      <c r="D31" s="205"/>
      <c r="E31" s="206"/>
      <c r="F31" s="213"/>
    </row>
    <row r="32" spans="1:6" s="220" customFormat="1" ht="12.75" customHeight="1">
      <c r="A32" s="203">
        <v>3</v>
      </c>
      <c r="B32" s="204" t="s">
        <v>1456</v>
      </c>
      <c r="C32" s="204"/>
      <c r="D32" s="204"/>
      <c r="E32" s="204"/>
      <c r="F32" s="330">
        <f>'Rek. PREZRAČEVANJE'!F26</f>
        <v>0</v>
      </c>
    </row>
    <row r="33" spans="1:6" s="220" customFormat="1" ht="12.75" customHeight="1">
      <c r="A33" s="203"/>
      <c r="B33" s="204"/>
      <c r="C33" s="204"/>
      <c r="D33" s="204"/>
      <c r="E33" s="204"/>
      <c r="F33" s="213"/>
    </row>
    <row r="34" spans="1:6" s="221" customFormat="1" ht="15.75">
      <c r="A34" s="214"/>
      <c r="B34" s="215" t="s">
        <v>938</v>
      </c>
      <c r="C34" s="216"/>
      <c r="D34" s="216"/>
      <c r="E34" s="217"/>
      <c r="F34" s="218">
        <f>SUM(F28:F33)</f>
        <v>0</v>
      </c>
    </row>
    <row r="38" spans="1:6">
      <c r="B38" t="s">
        <v>939</v>
      </c>
    </row>
  </sheetData>
  <sheetProtection algorithmName="SHA-512" hashValue="Ml+/PReK8r4dJdeQEOehIClQlT9C99scjVFrxO5wG5RuepxAZR/0YCCsSasuBi9tH3TE+HvYCfVMUdJpdFA8zg==" saltValue="u2Rb9OzJjWAv0SHu5nJ+0g==" spinCount="100000" sheet="1" selectLockedCells="1"/>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A1:B57"/>
  <sheetViews>
    <sheetView view="pageBreakPreview" topLeftCell="A37" zoomScale="115" zoomScaleNormal="100" zoomScaleSheetLayoutView="115" workbookViewId="0">
      <selection activeCell="B28" sqref="B28"/>
    </sheetView>
  </sheetViews>
  <sheetFormatPr defaultRowHeight="15"/>
  <cols>
    <col min="1" max="1" width="3" style="219" customWidth="1"/>
    <col min="2" max="2" width="78.140625" customWidth="1"/>
    <col min="3" max="3" width="2.85546875" customWidth="1"/>
  </cols>
  <sheetData>
    <row r="1" spans="1:2">
      <c r="A1" s="406"/>
      <c r="B1" s="407"/>
    </row>
    <row r="2" spans="1:2">
      <c r="A2" s="408"/>
      <c r="B2" s="409"/>
    </row>
    <row r="3" spans="1:2">
      <c r="A3" s="203"/>
      <c r="B3" s="204"/>
    </row>
    <row r="4" spans="1:2">
      <c r="A4" s="203"/>
      <c r="B4" s="323" t="s">
        <v>884</v>
      </c>
    </row>
    <row r="5" spans="1:2" ht="38.25">
      <c r="A5" s="203"/>
      <c r="B5" s="324" t="s">
        <v>885</v>
      </c>
    </row>
    <row r="6" spans="1:2" ht="25.5">
      <c r="A6" s="203"/>
      <c r="B6" s="324" t="s">
        <v>886</v>
      </c>
    </row>
    <row r="7" spans="1:2">
      <c r="A7" s="203"/>
      <c r="B7" s="324" t="s">
        <v>887</v>
      </c>
    </row>
    <row r="8" spans="1:2" ht="25.5">
      <c r="A8" s="203"/>
      <c r="B8" s="324" t="s">
        <v>888</v>
      </c>
    </row>
    <row r="9" spans="1:2" ht="38.25">
      <c r="A9" s="203"/>
      <c r="B9" s="324" t="s">
        <v>889</v>
      </c>
    </row>
    <row r="10" spans="1:2" ht="38.25">
      <c r="A10" s="203"/>
      <c r="B10" s="324" t="s">
        <v>890</v>
      </c>
    </row>
    <row r="11" spans="1:2" ht="51">
      <c r="A11" s="203"/>
      <c r="B11" s="324" t="s">
        <v>891</v>
      </c>
    </row>
    <row r="12" spans="1:2">
      <c r="A12" s="203"/>
      <c r="B12" s="324" t="s">
        <v>892</v>
      </c>
    </row>
    <row r="13" spans="1:2" ht="25.5">
      <c r="A13" s="203"/>
      <c r="B13" s="324" t="s">
        <v>893</v>
      </c>
    </row>
    <row r="14" spans="1:2" ht="38.25">
      <c r="A14" s="203"/>
      <c r="B14" s="324" t="s">
        <v>894</v>
      </c>
    </row>
    <row r="15" spans="1:2" ht="38.25">
      <c r="A15" s="203"/>
      <c r="B15" s="324" t="s">
        <v>895</v>
      </c>
    </row>
    <row r="16" spans="1:2" ht="25.5">
      <c r="A16" s="203"/>
      <c r="B16" s="324" t="s">
        <v>896</v>
      </c>
    </row>
    <row r="17" spans="1:2" ht="25.5">
      <c r="A17" s="203"/>
      <c r="B17" s="324" t="s">
        <v>897</v>
      </c>
    </row>
    <row r="18" spans="1:2" ht="38.25">
      <c r="A18" s="203"/>
      <c r="B18" s="324" t="s">
        <v>898</v>
      </c>
    </row>
    <row r="19" spans="1:2" ht="38.25">
      <c r="A19" s="203"/>
      <c r="B19" s="324" t="s">
        <v>899</v>
      </c>
    </row>
    <row r="20" spans="1:2" ht="25.5">
      <c r="A20" s="203"/>
      <c r="B20" s="324" t="s">
        <v>900</v>
      </c>
    </row>
    <row r="21" spans="1:2">
      <c r="A21" s="203"/>
      <c r="B21" s="324" t="s">
        <v>901</v>
      </c>
    </row>
    <row r="22" spans="1:2" ht="51">
      <c r="A22" s="203"/>
      <c r="B22" s="324" t="s">
        <v>902</v>
      </c>
    </row>
    <row r="23" spans="1:2" ht="76.5">
      <c r="A23" s="203"/>
      <c r="B23" s="324" t="s">
        <v>903</v>
      </c>
    </row>
    <row r="24" spans="1:2" ht="25.5">
      <c r="A24" s="203"/>
      <c r="B24" s="324" t="s">
        <v>904</v>
      </c>
    </row>
    <row r="25" spans="1:2" ht="38.25">
      <c r="A25" s="203"/>
      <c r="B25" s="324" t="s">
        <v>905</v>
      </c>
    </row>
    <row r="26" spans="1:2" ht="51">
      <c r="A26" s="203"/>
      <c r="B26" s="324" t="s">
        <v>906</v>
      </c>
    </row>
    <row r="27" spans="1:2" ht="38.25">
      <c r="A27" s="203"/>
      <c r="B27" s="324" t="s">
        <v>2060</v>
      </c>
    </row>
    <row r="28" spans="1:2" ht="318.75">
      <c r="A28" s="203"/>
      <c r="B28" s="324" t="s">
        <v>907</v>
      </c>
    </row>
    <row r="29" spans="1:2" ht="51">
      <c r="A29" s="203"/>
      <c r="B29" s="324" t="s">
        <v>908</v>
      </c>
    </row>
    <row r="30" spans="1:2" ht="127.5">
      <c r="A30" s="203"/>
      <c r="B30" s="324" t="s">
        <v>909</v>
      </c>
    </row>
    <row r="31" spans="1:2">
      <c r="A31" s="203"/>
      <c r="B31" s="324"/>
    </row>
    <row r="32" spans="1:2">
      <c r="A32" s="203"/>
      <c r="B32" s="324" t="s">
        <v>910</v>
      </c>
    </row>
    <row r="33" spans="1:2">
      <c r="A33" s="203"/>
      <c r="B33" s="324" t="s">
        <v>911</v>
      </c>
    </row>
    <row r="34" spans="1:2">
      <c r="A34" s="203"/>
      <c r="B34" s="324" t="s">
        <v>912</v>
      </c>
    </row>
    <row r="35" spans="1:2">
      <c r="A35" s="203"/>
      <c r="B35" s="324" t="s">
        <v>913</v>
      </c>
    </row>
    <row r="36" spans="1:2">
      <c r="A36" s="203"/>
      <c r="B36" s="324" t="s">
        <v>914</v>
      </c>
    </row>
    <row r="37" spans="1:2">
      <c r="A37" s="203"/>
      <c r="B37" s="324" t="s">
        <v>915</v>
      </c>
    </row>
    <row r="38" spans="1:2" ht="25.5">
      <c r="A38" s="203"/>
      <c r="B38" s="324" t="s">
        <v>916</v>
      </c>
    </row>
    <row r="39" spans="1:2">
      <c r="A39" s="203"/>
      <c r="B39" s="324" t="s">
        <v>917</v>
      </c>
    </row>
    <row r="40" spans="1:2">
      <c r="A40" s="203"/>
      <c r="B40" s="324" t="s">
        <v>918</v>
      </c>
    </row>
    <row r="41" spans="1:2">
      <c r="A41" s="203"/>
      <c r="B41" s="324" t="s">
        <v>919</v>
      </c>
    </row>
    <row r="42" spans="1:2">
      <c r="A42" s="203"/>
      <c r="B42" s="324" t="s">
        <v>920</v>
      </c>
    </row>
    <row r="43" spans="1:2" ht="51">
      <c r="A43" s="203"/>
      <c r="B43" s="324" t="s">
        <v>921</v>
      </c>
    </row>
    <row r="44" spans="1:2">
      <c r="A44" s="203"/>
      <c r="B44" s="324" t="s">
        <v>922</v>
      </c>
    </row>
    <row r="45" spans="1:2">
      <c r="A45" s="203"/>
      <c r="B45" s="324" t="s">
        <v>923</v>
      </c>
    </row>
    <row r="46" spans="1:2">
      <c r="A46" s="203"/>
      <c r="B46" s="324" t="s">
        <v>924</v>
      </c>
    </row>
    <row r="47" spans="1:2">
      <c r="A47" s="203"/>
      <c r="B47" s="324" t="s">
        <v>925</v>
      </c>
    </row>
    <row r="48" spans="1:2">
      <c r="A48" s="203"/>
      <c r="B48" s="324" t="s">
        <v>926</v>
      </c>
    </row>
    <row r="49" spans="1:2">
      <c r="A49" s="203"/>
      <c r="B49" s="324" t="s">
        <v>927</v>
      </c>
    </row>
    <row r="50" spans="1:2">
      <c r="A50" s="203"/>
      <c r="B50" s="324" t="s">
        <v>928</v>
      </c>
    </row>
    <row r="51" spans="1:2">
      <c r="A51" s="203"/>
      <c r="B51" s="324" t="s">
        <v>929</v>
      </c>
    </row>
    <row r="52" spans="1:2">
      <c r="A52" s="203"/>
      <c r="B52" s="324" t="s">
        <v>930</v>
      </c>
    </row>
    <row r="53" spans="1:2" ht="25.5">
      <c r="A53" s="203"/>
      <c r="B53" s="324" t="s">
        <v>931</v>
      </c>
    </row>
    <row r="54" spans="1:2">
      <c r="A54" s="203"/>
      <c r="B54" s="324" t="s">
        <v>932</v>
      </c>
    </row>
    <row r="55" spans="1:2">
      <c r="A55" s="203"/>
      <c r="B55" s="324" t="s">
        <v>933</v>
      </c>
    </row>
    <row r="56" spans="1:2">
      <c r="A56" s="203"/>
      <c r="B56" s="324" t="s">
        <v>934</v>
      </c>
    </row>
    <row r="57" spans="1:2" ht="25.5">
      <c r="A57" s="203"/>
      <c r="B57" s="324" t="s">
        <v>935</v>
      </c>
    </row>
  </sheetData>
  <sheetProtection algorithmName="SHA-512" hashValue="zCdG77o6/XchIEv3bvqw4cV4zHm9NtexPGYRsDl9HtmUJgDUy3ziFyt4iH+vs+QPFUKtsgKTHRlrUoe7aB/dhA==" saltValue="h/r6XJ+ElDWD+5q873vvKA==" spinCount="100000" sheet="1" selectLockedCells="1"/>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F36"/>
  <sheetViews>
    <sheetView view="pageBreakPreview" zoomScaleNormal="100" zoomScaleSheetLayoutView="100" workbookViewId="0">
      <selection activeCell="F20" sqref="F20"/>
    </sheetView>
  </sheetViews>
  <sheetFormatPr defaultRowHeight="15"/>
  <cols>
    <col min="1" max="1" width="4.42578125" style="219" customWidth="1"/>
    <col min="2" max="2" width="42" customWidth="1"/>
    <col min="3" max="3" width="4.7109375" customWidth="1"/>
    <col min="4" max="4" width="5.42578125" customWidth="1"/>
    <col min="5" max="5" width="8.5703125" customWidth="1"/>
    <col min="6" max="6" width="16.5703125" customWidth="1"/>
    <col min="7" max="256" width="9.140625" style="59"/>
    <col min="257" max="257" width="4.42578125" style="59" customWidth="1"/>
    <col min="258" max="258" width="42" style="59" customWidth="1"/>
    <col min="259" max="259" width="5.28515625" style="59" customWidth="1"/>
    <col min="260" max="260" width="4" style="59" customWidth="1"/>
    <col min="261" max="261" width="7.85546875" style="59" customWidth="1"/>
    <col min="262" max="262" width="17" style="59" customWidth="1"/>
    <col min="263" max="512" width="9.140625" style="59"/>
    <col min="513" max="513" width="4.42578125" style="59" customWidth="1"/>
    <col min="514" max="514" width="42" style="59" customWidth="1"/>
    <col min="515" max="515" width="5.28515625" style="59" customWidth="1"/>
    <col min="516" max="516" width="4" style="59" customWidth="1"/>
    <col min="517" max="517" width="7.85546875" style="59" customWidth="1"/>
    <col min="518" max="518" width="17" style="59" customWidth="1"/>
    <col min="519" max="768" width="9.140625" style="59"/>
    <col min="769" max="769" width="4.42578125" style="59" customWidth="1"/>
    <col min="770" max="770" width="42" style="59" customWidth="1"/>
    <col min="771" max="771" width="5.28515625" style="59" customWidth="1"/>
    <col min="772" max="772" width="4" style="59" customWidth="1"/>
    <col min="773" max="773" width="7.85546875" style="59" customWidth="1"/>
    <col min="774" max="774" width="17" style="59" customWidth="1"/>
    <col min="775" max="1024" width="9.140625" style="59"/>
    <col min="1025" max="1025" width="4.42578125" style="59" customWidth="1"/>
    <col min="1026" max="1026" width="42" style="59" customWidth="1"/>
    <col min="1027" max="1027" width="5.28515625" style="59" customWidth="1"/>
    <col min="1028" max="1028" width="4" style="59" customWidth="1"/>
    <col min="1029" max="1029" width="7.85546875" style="59" customWidth="1"/>
    <col min="1030" max="1030" width="17" style="59" customWidth="1"/>
    <col min="1031" max="1280" width="9.140625" style="59"/>
    <col min="1281" max="1281" width="4.42578125" style="59" customWidth="1"/>
    <col min="1282" max="1282" width="42" style="59" customWidth="1"/>
    <col min="1283" max="1283" width="5.28515625" style="59" customWidth="1"/>
    <col min="1284" max="1284" width="4" style="59" customWidth="1"/>
    <col min="1285" max="1285" width="7.85546875" style="59" customWidth="1"/>
    <col min="1286" max="1286" width="17" style="59" customWidth="1"/>
    <col min="1287" max="1536" width="9.140625" style="59"/>
    <col min="1537" max="1537" width="4.42578125" style="59" customWidth="1"/>
    <col min="1538" max="1538" width="42" style="59" customWidth="1"/>
    <col min="1539" max="1539" width="5.28515625" style="59" customWidth="1"/>
    <col min="1540" max="1540" width="4" style="59" customWidth="1"/>
    <col min="1541" max="1541" width="7.85546875" style="59" customWidth="1"/>
    <col min="1542" max="1542" width="17" style="59" customWidth="1"/>
    <col min="1543" max="1792" width="9.140625" style="59"/>
    <col min="1793" max="1793" width="4.42578125" style="59" customWidth="1"/>
    <col min="1794" max="1794" width="42" style="59" customWidth="1"/>
    <col min="1795" max="1795" width="5.28515625" style="59" customWidth="1"/>
    <col min="1796" max="1796" width="4" style="59" customWidth="1"/>
    <col min="1797" max="1797" width="7.85546875" style="59" customWidth="1"/>
    <col min="1798" max="1798" width="17" style="59" customWidth="1"/>
    <col min="1799" max="2048" width="9.140625" style="59"/>
    <col min="2049" max="2049" width="4.42578125" style="59" customWidth="1"/>
    <col min="2050" max="2050" width="42" style="59" customWidth="1"/>
    <col min="2051" max="2051" width="5.28515625" style="59" customWidth="1"/>
    <col min="2052" max="2052" width="4" style="59" customWidth="1"/>
    <col min="2053" max="2053" width="7.85546875" style="59" customWidth="1"/>
    <col min="2054" max="2054" width="17" style="59" customWidth="1"/>
    <col min="2055" max="2304" width="9.140625" style="59"/>
    <col min="2305" max="2305" width="4.42578125" style="59" customWidth="1"/>
    <col min="2306" max="2306" width="42" style="59" customWidth="1"/>
    <col min="2307" max="2307" width="5.28515625" style="59" customWidth="1"/>
    <col min="2308" max="2308" width="4" style="59" customWidth="1"/>
    <col min="2309" max="2309" width="7.85546875" style="59" customWidth="1"/>
    <col min="2310" max="2310" width="17" style="59" customWidth="1"/>
    <col min="2311" max="2560" width="9.140625" style="59"/>
    <col min="2561" max="2561" width="4.42578125" style="59" customWidth="1"/>
    <col min="2562" max="2562" width="42" style="59" customWidth="1"/>
    <col min="2563" max="2563" width="5.28515625" style="59" customWidth="1"/>
    <col min="2564" max="2564" width="4" style="59" customWidth="1"/>
    <col min="2565" max="2565" width="7.85546875" style="59" customWidth="1"/>
    <col min="2566" max="2566" width="17" style="59" customWidth="1"/>
    <col min="2567" max="2816" width="9.140625" style="59"/>
    <col min="2817" max="2817" width="4.42578125" style="59" customWidth="1"/>
    <col min="2818" max="2818" width="42" style="59" customWidth="1"/>
    <col min="2819" max="2819" width="5.28515625" style="59" customWidth="1"/>
    <col min="2820" max="2820" width="4" style="59" customWidth="1"/>
    <col min="2821" max="2821" width="7.85546875" style="59" customWidth="1"/>
    <col min="2822" max="2822" width="17" style="59" customWidth="1"/>
    <col min="2823" max="3072" width="9.140625" style="59"/>
    <col min="3073" max="3073" width="4.42578125" style="59" customWidth="1"/>
    <col min="3074" max="3074" width="42" style="59" customWidth="1"/>
    <col min="3075" max="3075" width="5.28515625" style="59" customWidth="1"/>
    <col min="3076" max="3076" width="4" style="59" customWidth="1"/>
    <col min="3077" max="3077" width="7.85546875" style="59" customWidth="1"/>
    <col min="3078" max="3078" width="17" style="59" customWidth="1"/>
    <col min="3079" max="3328" width="9.140625" style="59"/>
    <col min="3329" max="3329" width="4.42578125" style="59" customWidth="1"/>
    <col min="3330" max="3330" width="42" style="59" customWidth="1"/>
    <col min="3331" max="3331" width="5.28515625" style="59" customWidth="1"/>
    <col min="3332" max="3332" width="4" style="59" customWidth="1"/>
    <col min="3333" max="3333" width="7.85546875" style="59" customWidth="1"/>
    <col min="3334" max="3334" width="17" style="59" customWidth="1"/>
    <col min="3335" max="3584" width="9.140625" style="59"/>
    <col min="3585" max="3585" width="4.42578125" style="59" customWidth="1"/>
    <col min="3586" max="3586" width="42" style="59" customWidth="1"/>
    <col min="3587" max="3587" width="5.28515625" style="59" customWidth="1"/>
    <col min="3588" max="3588" width="4" style="59" customWidth="1"/>
    <col min="3589" max="3589" width="7.85546875" style="59" customWidth="1"/>
    <col min="3590" max="3590" width="17" style="59" customWidth="1"/>
    <col min="3591" max="3840" width="9.140625" style="59"/>
    <col min="3841" max="3841" width="4.42578125" style="59" customWidth="1"/>
    <col min="3842" max="3842" width="42" style="59" customWidth="1"/>
    <col min="3843" max="3843" width="5.28515625" style="59" customWidth="1"/>
    <col min="3844" max="3844" width="4" style="59" customWidth="1"/>
    <col min="3845" max="3845" width="7.85546875" style="59" customWidth="1"/>
    <col min="3846" max="3846" width="17" style="59" customWidth="1"/>
    <col min="3847" max="4096" width="9.140625" style="59"/>
    <col min="4097" max="4097" width="4.42578125" style="59" customWidth="1"/>
    <col min="4098" max="4098" width="42" style="59" customWidth="1"/>
    <col min="4099" max="4099" width="5.28515625" style="59" customWidth="1"/>
    <col min="4100" max="4100" width="4" style="59" customWidth="1"/>
    <col min="4101" max="4101" width="7.85546875" style="59" customWidth="1"/>
    <col min="4102" max="4102" width="17" style="59" customWidth="1"/>
    <col min="4103" max="4352" width="9.140625" style="59"/>
    <col min="4353" max="4353" width="4.42578125" style="59" customWidth="1"/>
    <col min="4354" max="4354" width="42" style="59" customWidth="1"/>
    <col min="4355" max="4355" width="5.28515625" style="59" customWidth="1"/>
    <col min="4356" max="4356" width="4" style="59" customWidth="1"/>
    <col min="4357" max="4357" width="7.85546875" style="59" customWidth="1"/>
    <col min="4358" max="4358" width="17" style="59" customWidth="1"/>
    <col min="4359" max="4608" width="9.140625" style="59"/>
    <col min="4609" max="4609" width="4.42578125" style="59" customWidth="1"/>
    <col min="4610" max="4610" width="42" style="59" customWidth="1"/>
    <col min="4611" max="4611" width="5.28515625" style="59" customWidth="1"/>
    <col min="4612" max="4612" width="4" style="59" customWidth="1"/>
    <col min="4613" max="4613" width="7.85546875" style="59" customWidth="1"/>
    <col min="4614" max="4614" width="17" style="59" customWidth="1"/>
    <col min="4615" max="4864" width="9.140625" style="59"/>
    <col min="4865" max="4865" width="4.42578125" style="59" customWidth="1"/>
    <col min="4866" max="4866" width="42" style="59" customWidth="1"/>
    <col min="4867" max="4867" width="5.28515625" style="59" customWidth="1"/>
    <col min="4868" max="4868" width="4" style="59" customWidth="1"/>
    <col min="4869" max="4869" width="7.85546875" style="59" customWidth="1"/>
    <col min="4870" max="4870" width="17" style="59" customWidth="1"/>
    <col min="4871" max="5120" width="9.140625" style="59"/>
    <col min="5121" max="5121" width="4.42578125" style="59" customWidth="1"/>
    <col min="5122" max="5122" width="42" style="59" customWidth="1"/>
    <col min="5123" max="5123" width="5.28515625" style="59" customWidth="1"/>
    <col min="5124" max="5124" width="4" style="59" customWidth="1"/>
    <col min="5125" max="5125" width="7.85546875" style="59" customWidth="1"/>
    <col min="5126" max="5126" width="17" style="59" customWidth="1"/>
    <col min="5127" max="5376" width="9.140625" style="59"/>
    <col min="5377" max="5377" width="4.42578125" style="59" customWidth="1"/>
    <col min="5378" max="5378" width="42" style="59" customWidth="1"/>
    <col min="5379" max="5379" width="5.28515625" style="59" customWidth="1"/>
    <col min="5380" max="5380" width="4" style="59" customWidth="1"/>
    <col min="5381" max="5381" width="7.85546875" style="59" customWidth="1"/>
    <col min="5382" max="5382" width="17" style="59" customWidth="1"/>
    <col min="5383" max="5632" width="9.140625" style="59"/>
    <col min="5633" max="5633" width="4.42578125" style="59" customWidth="1"/>
    <col min="5634" max="5634" width="42" style="59" customWidth="1"/>
    <col min="5635" max="5635" width="5.28515625" style="59" customWidth="1"/>
    <col min="5636" max="5636" width="4" style="59" customWidth="1"/>
    <col min="5637" max="5637" width="7.85546875" style="59" customWidth="1"/>
    <col min="5638" max="5638" width="17" style="59" customWidth="1"/>
    <col min="5639" max="5888" width="9.140625" style="59"/>
    <col min="5889" max="5889" width="4.42578125" style="59" customWidth="1"/>
    <col min="5890" max="5890" width="42" style="59" customWidth="1"/>
    <col min="5891" max="5891" width="5.28515625" style="59" customWidth="1"/>
    <col min="5892" max="5892" width="4" style="59" customWidth="1"/>
    <col min="5893" max="5893" width="7.85546875" style="59" customWidth="1"/>
    <col min="5894" max="5894" width="17" style="59" customWidth="1"/>
    <col min="5895" max="6144" width="9.140625" style="59"/>
    <col min="6145" max="6145" width="4.42578125" style="59" customWidth="1"/>
    <col min="6146" max="6146" width="42" style="59" customWidth="1"/>
    <col min="6147" max="6147" width="5.28515625" style="59" customWidth="1"/>
    <col min="6148" max="6148" width="4" style="59" customWidth="1"/>
    <col min="6149" max="6149" width="7.85546875" style="59" customWidth="1"/>
    <col min="6150" max="6150" width="17" style="59" customWidth="1"/>
    <col min="6151" max="6400" width="9.140625" style="59"/>
    <col min="6401" max="6401" width="4.42578125" style="59" customWidth="1"/>
    <col min="6402" max="6402" width="42" style="59" customWidth="1"/>
    <col min="6403" max="6403" width="5.28515625" style="59" customWidth="1"/>
    <col min="6404" max="6404" width="4" style="59" customWidth="1"/>
    <col min="6405" max="6405" width="7.85546875" style="59" customWidth="1"/>
    <col min="6406" max="6406" width="17" style="59" customWidth="1"/>
    <col min="6407" max="6656" width="9.140625" style="59"/>
    <col min="6657" max="6657" width="4.42578125" style="59" customWidth="1"/>
    <col min="6658" max="6658" width="42" style="59" customWidth="1"/>
    <col min="6659" max="6659" width="5.28515625" style="59" customWidth="1"/>
    <col min="6660" max="6660" width="4" style="59" customWidth="1"/>
    <col min="6661" max="6661" width="7.85546875" style="59" customWidth="1"/>
    <col min="6662" max="6662" width="17" style="59" customWidth="1"/>
    <col min="6663" max="6912" width="9.140625" style="59"/>
    <col min="6913" max="6913" width="4.42578125" style="59" customWidth="1"/>
    <col min="6914" max="6914" width="42" style="59" customWidth="1"/>
    <col min="6915" max="6915" width="5.28515625" style="59" customWidth="1"/>
    <col min="6916" max="6916" width="4" style="59" customWidth="1"/>
    <col min="6917" max="6917" width="7.85546875" style="59" customWidth="1"/>
    <col min="6918" max="6918" width="17" style="59" customWidth="1"/>
    <col min="6919" max="7168" width="9.140625" style="59"/>
    <col min="7169" max="7169" width="4.42578125" style="59" customWidth="1"/>
    <col min="7170" max="7170" width="42" style="59" customWidth="1"/>
    <col min="7171" max="7171" width="5.28515625" style="59" customWidth="1"/>
    <col min="7172" max="7172" width="4" style="59" customWidth="1"/>
    <col min="7173" max="7173" width="7.85546875" style="59" customWidth="1"/>
    <col min="7174" max="7174" width="17" style="59" customWidth="1"/>
    <col min="7175" max="7424" width="9.140625" style="59"/>
    <col min="7425" max="7425" width="4.42578125" style="59" customWidth="1"/>
    <col min="7426" max="7426" width="42" style="59" customWidth="1"/>
    <col min="7427" max="7427" width="5.28515625" style="59" customWidth="1"/>
    <col min="7428" max="7428" width="4" style="59" customWidth="1"/>
    <col min="7429" max="7429" width="7.85546875" style="59" customWidth="1"/>
    <col min="7430" max="7430" width="17" style="59" customWidth="1"/>
    <col min="7431" max="7680" width="9.140625" style="59"/>
    <col min="7681" max="7681" width="4.42578125" style="59" customWidth="1"/>
    <col min="7682" max="7682" width="42" style="59" customWidth="1"/>
    <col min="7683" max="7683" width="5.28515625" style="59" customWidth="1"/>
    <col min="7684" max="7684" width="4" style="59" customWidth="1"/>
    <col min="7685" max="7685" width="7.85546875" style="59" customWidth="1"/>
    <col min="7686" max="7686" width="17" style="59" customWidth="1"/>
    <col min="7687" max="7936" width="9.140625" style="59"/>
    <col min="7937" max="7937" width="4.42578125" style="59" customWidth="1"/>
    <col min="7938" max="7938" width="42" style="59" customWidth="1"/>
    <col min="7939" max="7939" width="5.28515625" style="59" customWidth="1"/>
    <col min="7940" max="7940" width="4" style="59" customWidth="1"/>
    <col min="7941" max="7941" width="7.85546875" style="59" customWidth="1"/>
    <col min="7942" max="7942" width="17" style="59" customWidth="1"/>
    <col min="7943" max="8192" width="9.140625" style="59"/>
    <col min="8193" max="8193" width="4.42578125" style="59" customWidth="1"/>
    <col min="8194" max="8194" width="42" style="59" customWidth="1"/>
    <col min="8195" max="8195" width="5.28515625" style="59" customWidth="1"/>
    <col min="8196" max="8196" width="4" style="59" customWidth="1"/>
    <col min="8197" max="8197" width="7.85546875" style="59" customWidth="1"/>
    <col min="8198" max="8198" width="17" style="59" customWidth="1"/>
    <col min="8199" max="8448" width="9.140625" style="59"/>
    <col min="8449" max="8449" width="4.42578125" style="59" customWidth="1"/>
    <col min="8450" max="8450" width="42" style="59" customWidth="1"/>
    <col min="8451" max="8451" width="5.28515625" style="59" customWidth="1"/>
    <col min="8452" max="8452" width="4" style="59" customWidth="1"/>
    <col min="8453" max="8453" width="7.85546875" style="59" customWidth="1"/>
    <col min="8454" max="8454" width="17" style="59" customWidth="1"/>
    <col min="8455" max="8704" width="9.140625" style="59"/>
    <col min="8705" max="8705" width="4.42578125" style="59" customWidth="1"/>
    <col min="8706" max="8706" width="42" style="59" customWidth="1"/>
    <col min="8707" max="8707" width="5.28515625" style="59" customWidth="1"/>
    <col min="8708" max="8708" width="4" style="59" customWidth="1"/>
    <col min="8709" max="8709" width="7.85546875" style="59" customWidth="1"/>
    <col min="8710" max="8710" width="17" style="59" customWidth="1"/>
    <col min="8711" max="8960" width="9.140625" style="59"/>
    <col min="8961" max="8961" width="4.42578125" style="59" customWidth="1"/>
    <col min="8962" max="8962" width="42" style="59" customWidth="1"/>
    <col min="8963" max="8963" width="5.28515625" style="59" customWidth="1"/>
    <col min="8964" max="8964" width="4" style="59" customWidth="1"/>
    <col min="8965" max="8965" width="7.85546875" style="59" customWidth="1"/>
    <col min="8966" max="8966" width="17" style="59" customWidth="1"/>
    <col min="8967" max="9216" width="9.140625" style="59"/>
    <col min="9217" max="9217" width="4.42578125" style="59" customWidth="1"/>
    <col min="9218" max="9218" width="42" style="59" customWidth="1"/>
    <col min="9219" max="9219" width="5.28515625" style="59" customWidth="1"/>
    <col min="9220" max="9220" width="4" style="59" customWidth="1"/>
    <col min="9221" max="9221" width="7.85546875" style="59" customWidth="1"/>
    <col min="9222" max="9222" width="17" style="59" customWidth="1"/>
    <col min="9223" max="9472" width="9.140625" style="59"/>
    <col min="9473" max="9473" width="4.42578125" style="59" customWidth="1"/>
    <col min="9474" max="9474" width="42" style="59" customWidth="1"/>
    <col min="9475" max="9475" width="5.28515625" style="59" customWidth="1"/>
    <col min="9476" max="9476" width="4" style="59" customWidth="1"/>
    <col min="9477" max="9477" width="7.85546875" style="59" customWidth="1"/>
    <col min="9478" max="9478" width="17" style="59" customWidth="1"/>
    <col min="9479" max="9728" width="9.140625" style="59"/>
    <col min="9729" max="9729" width="4.42578125" style="59" customWidth="1"/>
    <col min="9730" max="9730" width="42" style="59" customWidth="1"/>
    <col min="9731" max="9731" width="5.28515625" style="59" customWidth="1"/>
    <col min="9732" max="9732" width="4" style="59" customWidth="1"/>
    <col min="9733" max="9733" width="7.85546875" style="59" customWidth="1"/>
    <col min="9734" max="9734" width="17" style="59" customWidth="1"/>
    <col min="9735" max="9984" width="9.140625" style="59"/>
    <col min="9985" max="9985" width="4.42578125" style="59" customWidth="1"/>
    <col min="9986" max="9986" width="42" style="59" customWidth="1"/>
    <col min="9987" max="9987" width="5.28515625" style="59" customWidth="1"/>
    <col min="9988" max="9988" width="4" style="59" customWidth="1"/>
    <col min="9989" max="9989" width="7.85546875" style="59" customWidth="1"/>
    <col min="9990" max="9990" width="17" style="59" customWidth="1"/>
    <col min="9991" max="10240" width="9.140625" style="59"/>
    <col min="10241" max="10241" width="4.42578125" style="59" customWidth="1"/>
    <col min="10242" max="10242" width="42" style="59" customWidth="1"/>
    <col min="10243" max="10243" width="5.28515625" style="59" customWidth="1"/>
    <col min="10244" max="10244" width="4" style="59" customWidth="1"/>
    <col min="10245" max="10245" width="7.85546875" style="59" customWidth="1"/>
    <col min="10246" max="10246" width="17" style="59" customWidth="1"/>
    <col min="10247" max="10496" width="9.140625" style="59"/>
    <col min="10497" max="10497" width="4.42578125" style="59" customWidth="1"/>
    <col min="10498" max="10498" width="42" style="59" customWidth="1"/>
    <col min="10499" max="10499" width="5.28515625" style="59" customWidth="1"/>
    <col min="10500" max="10500" width="4" style="59" customWidth="1"/>
    <col min="10501" max="10501" width="7.85546875" style="59" customWidth="1"/>
    <col min="10502" max="10502" width="17" style="59" customWidth="1"/>
    <col min="10503" max="10752" width="9.140625" style="59"/>
    <col min="10753" max="10753" width="4.42578125" style="59" customWidth="1"/>
    <col min="10754" max="10754" width="42" style="59" customWidth="1"/>
    <col min="10755" max="10755" width="5.28515625" style="59" customWidth="1"/>
    <col min="10756" max="10756" width="4" style="59" customWidth="1"/>
    <col min="10757" max="10757" width="7.85546875" style="59" customWidth="1"/>
    <col min="10758" max="10758" width="17" style="59" customWidth="1"/>
    <col min="10759" max="11008" width="9.140625" style="59"/>
    <col min="11009" max="11009" width="4.42578125" style="59" customWidth="1"/>
    <col min="11010" max="11010" width="42" style="59" customWidth="1"/>
    <col min="11011" max="11011" width="5.28515625" style="59" customWidth="1"/>
    <col min="11012" max="11012" width="4" style="59" customWidth="1"/>
    <col min="11013" max="11013" width="7.85546875" style="59" customWidth="1"/>
    <col min="11014" max="11014" width="17" style="59" customWidth="1"/>
    <col min="11015" max="11264" width="9.140625" style="59"/>
    <col min="11265" max="11265" width="4.42578125" style="59" customWidth="1"/>
    <col min="11266" max="11266" width="42" style="59" customWidth="1"/>
    <col min="11267" max="11267" width="5.28515625" style="59" customWidth="1"/>
    <col min="11268" max="11268" width="4" style="59" customWidth="1"/>
    <col min="11269" max="11269" width="7.85546875" style="59" customWidth="1"/>
    <col min="11270" max="11270" width="17" style="59" customWidth="1"/>
    <col min="11271" max="11520" width="9.140625" style="59"/>
    <col min="11521" max="11521" width="4.42578125" style="59" customWidth="1"/>
    <col min="11522" max="11522" width="42" style="59" customWidth="1"/>
    <col min="11523" max="11523" width="5.28515625" style="59" customWidth="1"/>
    <col min="11524" max="11524" width="4" style="59" customWidth="1"/>
    <col min="11525" max="11525" width="7.85546875" style="59" customWidth="1"/>
    <col min="11526" max="11526" width="17" style="59" customWidth="1"/>
    <col min="11527" max="11776" width="9.140625" style="59"/>
    <col min="11777" max="11777" width="4.42578125" style="59" customWidth="1"/>
    <col min="11778" max="11778" width="42" style="59" customWidth="1"/>
    <col min="11779" max="11779" width="5.28515625" style="59" customWidth="1"/>
    <col min="11780" max="11780" width="4" style="59" customWidth="1"/>
    <col min="11781" max="11781" width="7.85546875" style="59" customWidth="1"/>
    <col min="11782" max="11782" width="17" style="59" customWidth="1"/>
    <col min="11783" max="12032" width="9.140625" style="59"/>
    <col min="12033" max="12033" width="4.42578125" style="59" customWidth="1"/>
    <col min="12034" max="12034" width="42" style="59" customWidth="1"/>
    <col min="12035" max="12035" width="5.28515625" style="59" customWidth="1"/>
    <col min="12036" max="12036" width="4" style="59" customWidth="1"/>
    <col min="12037" max="12037" width="7.85546875" style="59" customWidth="1"/>
    <col min="12038" max="12038" width="17" style="59" customWidth="1"/>
    <col min="12039" max="12288" width="9.140625" style="59"/>
    <col min="12289" max="12289" width="4.42578125" style="59" customWidth="1"/>
    <col min="12290" max="12290" width="42" style="59" customWidth="1"/>
    <col min="12291" max="12291" width="5.28515625" style="59" customWidth="1"/>
    <col min="12292" max="12292" width="4" style="59" customWidth="1"/>
    <col min="12293" max="12293" width="7.85546875" style="59" customWidth="1"/>
    <col min="12294" max="12294" width="17" style="59" customWidth="1"/>
    <col min="12295" max="12544" width="9.140625" style="59"/>
    <col min="12545" max="12545" width="4.42578125" style="59" customWidth="1"/>
    <col min="12546" max="12546" width="42" style="59" customWidth="1"/>
    <col min="12547" max="12547" width="5.28515625" style="59" customWidth="1"/>
    <col min="12548" max="12548" width="4" style="59" customWidth="1"/>
    <col min="12549" max="12549" width="7.85546875" style="59" customWidth="1"/>
    <col min="12550" max="12550" width="17" style="59" customWidth="1"/>
    <col min="12551" max="12800" width="9.140625" style="59"/>
    <col min="12801" max="12801" width="4.42578125" style="59" customWidth="1"/>
    <col min="12802" max="12802" width="42" style="59" customWidth="1"/>
    <col min="12803" max="12803" width="5.28515625" style="59" customWidth="1"/>
    <col min="12804" max="12804" width="4" style="59" customWidth="1"/>
    <col min="12805" max="12805" width="7.85546875" style="59" customWidth="1"/>
    <col min="12806" max="12806" width="17" style="59" customWidth="1"/>
    <col min="12807" max="13056" width="9.140625" style="59"/>
    <col min="13057" max="13057" width="4.42578125" style="59" customWidth="1"/>
    <col min="13058" max="13058" width="42" style="59" customWidth="1"/>
    <col min="13059" max="13059" width="5.28515625" style="59" customWidth="1"/>
    <col min="13060" max="13060" width="4" style="59" customWidth="1"/>
    <col min="13061" max="13061" width="7.85546875" style="59" customWidth="1"/>
    <col min="13062" max="13062" width="17" style="59" customWidth="1"/>
    <col min="13063" max="13312" width="9.140625" style="59"/>
    <col min="13313" max="13313" width="4.42578125" style="59" customWidth="1"/>
    <col min="13314" max="13314" width="42" style="59" customWidth="1"/>
    <col min="13315" max="13315" width="5.28515625" style="59" customWidth="1"/>
    <col min="13316" max="13316" width="4" style="59" customWidth="1"/>
    <col min="13317" max="13317" width="7.85546875" style="59" customWidth="1"/>
    <col min="13318" max="13318" width="17" style="59" customWidth="1"/>
    <col min="13319" max="13568" width="9.140625" style="59"/>
    <col min="13569" max="13569" width="4.42578125" style="59" customWidth="1"/>
    <col min="13570" max="13570" width="42" style="59" customWidth="1"/>
    <col min="13571" max="13571" width="5.28515625" style="59" customWidth="1"/>
    <col min="13572" max="13572" width="4" style="59" customWidth="1"/>
    <col min="13573" max="13573" width="7.85546875" style="59" customWidth="1"/>
    <col min="13574" max="13574" width="17" style="59" customWidth="1"/>
    <col min="13575" max="13824" width="9.140625" style="59"/>
    <col min="13825" max="13825" width="4.42578125" style="59" customWidth="1"/>
    <col min="13826" max="13826" width="42" style="59" customWidth="1"/>
    <col min="13827" max="13827" width="5.28515625" style="59" customWidth="1"/>
    <col min="13828" max="13828" width="4" style="59" customWidth="1"/>
    <col min="13829" max="13829" width="7.85546875" style="59" customWidth="1"/>
    <col min="13830" max="13830" width="17" style="59" customWidth="1"/>
    <col min="13831" max="14080" width="9.140625" style="59"/>
    <col min="14081" max="14081" width="4.42578125" style="59" customWidth="1"/>
    <col min="14082" max="14082" width="42" style="59" customWidth="1"/>
    <col min="14083" max="14083" width="5.28515625" style="59" customWidth="1"/>
    <col min="14084" max="14084" width="4" style="59" customWidth="1"/>
    <col min="14085" max="14085" width="7.85546875" style="59" customWidth="1"/>
    <col min="14086" max="14086" width="17" style="59" customWidth="1"/>
    <col min="14087" max="14336" width="9.140625" style="59"/>
    <col min="14337" max="14337" width="4.42578125" style="59" customWidth="1"/>
    <col min="14338" max="14338" width="42" style="59" customWidth="1"/>
    <col min="14339" max="14339" width="5.28515625" style="59" customWidth="1"/>
    <col min="14340" max="14340" width="4" style="59" customWidth="1"/>
    <col min="14341" max="14341" width="7.85546875" style="59" customWidth="1"/>
    <col min="14342" max="14342" width="17" style="59" customWidth="1"/>
    <col min="14343" max="14592" width="9.140625" style="59"/>
    <col min="14593" max="14593" width="4.42578125" style="59" customWidth="1"/>
    <col min="14594" max="14594" width="42" style="59" customWidth="1"/>
    <col min="14595" max="14595" width="5.28515625" style="59" customWidth="1"/>
    <col min="14596" max="14596" width="4" style="59" customWidth="1"/>
    <col min="14597" max="14597" width="7.85546875" style="59" customWidth="1"/>
    <col min="14598" max="14598" width="17" style="59" customWidth="1"/>
    <col min="14599" max="14848" width="9.140625" style="59"/>
    <col min="14849" max="14849" width="4.42578125" style="59" customWidth="1"/>
    <col min="14850" max="14850" width="42" style="59" customWidth="1"/>
    <col min="14851" max="14851" width="5.28515625" style="59" customWidth="1"/>
    <col min="14852" max="14852" width="4" style="59" customWidth="1"/>
    <col min="14853" max="14853" width="7.85546875" style="59" customWidth="1"/>
    <col min="14854" max="14854" width="17" style="59" customWidth="1"/>
    <col min="14855" max="15104" width="9.140625" style="59"/>
    <col min="15105" max="15105" width="4.42578125" style="59" customWidth="1"/>
    <col min="15106" max="15106" width="42" style="59" customWidth="1"/>
    <col min="15107" max="15107" width="5.28515625" style="59" customWidth="1"/>
    <col min="15108" max="15108" width="4" style="59" customWidth="1"/>
    <col min="15109" max="15109" width="7.85546875" style="59" customWidth="1"/>
    <col min="15110" max="15110" width="17" style="59" customWidth="1"/>
    <col min="15111" max="15360" width="9.140625" style="59"/>
    <col min="15361" max="15361" width="4.42578125" style="59" customWidth="1"/>
    <col min="15362" max="15362" width="42" style="59" customWidth="1"/>
    <col min="15363" max="15363" width="5.28515625" style="59" customWidth="1"/>
    <col min="15364" max="15364" width="4" style="59" customWidth="1"/>
    <col min="15365" max="15365" width="7.85546875" style="59" customWidth="1"/>
    <col min="15366" max="15366" width="17" style="59" customWidth="1"/>
    <col min="15367" max="15616" width="9.140625" style="59"/>
    <col min="15617" max="15617" width="4.42578125" style="59" customWidth="1"/>
    <col min="15618" max="15618" width="42" style="59" customWidth="1"/>
    <col min="15619" max="15619" width="5.28515625" style="59" customWidth="1"/>
    <col min="15620" max="15620" width="4" style="59" customWidth="1"/>
    <col min="15621" max="15621" width="7.85546875" style="59" customWidth="1"/>
    <col min="15622" max="15622" width="17" style="59" customWidth="1"/>
    <col min="15623" max="15872" width="9.140625" style="59"/>
    <col min="15873" max="15873" width="4.42578125" style="59" customWidth="1"/>
    <col min="15874" max="15874" width="42" style="59" customWidth="1"/>
    <col min="15875" max="15875" width="5.28515625" style="59" customWidth="1"/>
    <col min="15876" max="15876" width="4" style="59" customWidth="1"/>
    <col min="15877" max="15877" width="7.85546875" style="59" customWidth="1"/>
    <col min="15878" max="15878" width="17" style="59" customWidth="1"/>
    <col min="15879" max="16128" width="9.140625" style="59"/>
    <col min="16129" max="16129" width="4.42578125" style="59" customWidth="1"/>
    <col min="16130" max="16130" width="42" style="59" customWidth="1"/>
    <col min="16131" max="16131" width="5.28515625" style="59" customWidth="1"/>
    <col min="16132" max="16132" width="4" style="59" customWidth="1"/>
    <col min="16133" max="16133" width="7.85546875" style="59" customWidth="1"/>
    <col min="16134" max="16134" width="17" style="59" customWidth="1"/>
    <col min="16135" max="16384" width="9.140625" style="59"/>
  </cols>
  <sheetData>
    <row r="1" spans="1:6">
      <c r="A1" s="193" t="s">
        <v>380</v>
      </c>
      <c r="B1" s="194" t="s">
        <v>381</v>
      </c>
      <c r="C1" s="195" t="s">
        <v>382</v>
      </c>
      <c r="D1" s="195" t="s">
        <v>383</v>
      </c>
      <c r="E1" s="196" t="s">
        <v>384</v>
      </c>
      <c r="F1" s="197" t="s">
        <v>385</v>
      </c>
    </row>
    <row r="2" spans="1:6" s="60" customFormat="1">
      <c r="A2" s="198"/>
      <c r="B2" s="199"/>
      <c r="C2" s="200"/>
      <c r="D2" s="200"/>
      <c r="E2" s="201" t="s">
        <v>386</v>
      </c>
      <c r="F2" s="202" t="s">
        <v>386</v>
      </c>
    </row>
    <row r="3" spans="1:6" s="60" customFormat="1" ht="9.9499999999999993" customHeight="1">
      <c r="A3" s="203"/>
      <c r="B3" s="204"/>
      <c r="C3" s="205"/>
      <c r="D3" s="205"/>
      <c r="E3" s="206"/>
      <c r="F3" s="206"/>
    </row>
    <row r="4" spans="1:6" s="60" customFormat="1" ht="9.9499999999999993" customHeight="1">
      <c r="A4" s="203"/>
      <c r="B4" s="204"/>
      <c r="C4" s="205"/>
      <c r="D4" s="205"/>
      <c r="E4" s="206"/>
      <c r="F4" s="206"/>
    </row>
    <row r="5" spans="1:6" s="60" customFormat="1" ht="9.9499999999999993" customHeight="1">
      <c r="A5" s="203"/>
      <c r="B5" s="204"/>
      <c r="C5" s="205"/>
      <c r="D5" s="205"/>
      <c r="E5" s="206"/>
      <c r="F5" s="206"/>
    </row>
    <row r="6" spans="1:6" s="60" customFormat="1" ht="9.9499999999999993" customHeight="1">
      <c r="A6" s="203"/>
      <c r="B6" s="204"/>
      <c r="C6" s="205"/>
      <c r="D6" s="205"/>
      <c r="E6" s="206"/>
      <c r="F6" s="206"/>
    </row>
    <row r="7" spans="1:6" s="60" customFormat="1" ht="9.9499999999999993" customHeight="1">
      <c r="A7" s="203"/>
      <c r="B7" s="204"/>
      <c r="C7" s="205"/>
      <c r="D7" s="205"/>
      <c r="E7" s="206"/>
      <c r="F7" s="206"/>
    </row>
    <row r="8" spans="1:6" s="60" customFormat="1" ht="9.9499999999999993" customHeight="1">
      <c r="A8" s="203"/>
      <c r="B8" s="204"/>
      <c r="C8" s="205"/>
      <c r="D8" s="205"/>
      <c r="E8" s="206"/>
      <c r="F8" s="206"/>
    </row>
    <row r="9" spans="1:6" s="60" customFormat="1" ht="9.9499999999999993" customHeight="1">
      <c r="A9" s="203"/>
      <c r="B9" s="204"/>
      <c r="C9" s="205"/>
      <c r="D9" s="205"/>
      <c r="E9" s="206"/>
      <c r="F9" s="206"/>
    </row>
    <row r="10" spans="1:6" s="60" customFormat="1" ht="9.9499999999999993" customHeight="1">
      <c r="A10" s="203"/>
      <c r="B10" s="204"/>
      <c r="C10" s="205"/>
      <c r="D10" s="205"/>
      <c r="E10" s="206"/>
      <c r="F10" s="206"/>
    </row>
    <row r="11" spans="1:6" s="60" customFormat="1" ht="9.9499999999999993" customHeight="1">
      <c r="A11" s="203"/>
      <c r="B11" s="204"/>
      <c r="C11" s="205"/>
      <c r="D11" s="205"/>
      <c r="E11" s="206"/>
      <c r="F11" s="206"/>
    </row>
    <row r="12" spans="1:6" s="60" customFormat="1" ht="9.9499999999999993" customHeight="1">
      <c r="A12" s="203"/>
      <c r="B12" s="204"/>
      <c r="C12" s="205"/>
      <c r="D12" s="205"/>
      <c r="E12" s="206"/>
      <c r="F12" s="206"/>
    </row>
    <row r="13" spans="1:6" s="60" customFormat="1" ht="9.9499999999999993" customHeight="1">
      <c r="A13" s="203"/>
      <c r="B13" s="204"/>
      <c r="C13" s="205"/>
      <c r="D13" s="205"/>
      <c r="E13" s="206"/>
      <c r="F13" s="206"/>
    </row>
    <row r="14" spans="1:6" s="60" customFormat="1" ht="9.9499999999999993" customHeight="1">
      <c r="A14" s="203"/>
      <c r="B14" s="204"/>
      <c r="C14" s="205"/>
      <c r="D14" s="205"/>
      <c r="E14" s="206"/>
      <c r="F14" s="206"/>
    </row>
    <row r="15" spans="1:6" s="60" customFormat="1" ht="9.9499999999999993" customHeight="1">
      <c r="A15" s="203"/>
      <c r="B15" s="204"/>
      <c r="C15" s="205"/>
      <c r="D15" s="205"/>
      <c r="E15" s="206"/>
      <c r="F15" s="206"/>
    </row>
    <row r="16" spans="1:6" s="60" customFormat="1" ht="9.9499999999999993" customHeight="1">
      <c r="A16" s="203"/>
      <c r="B16" s="204"/>
      <c r="C16" s="205"/>
      <c r="D16" s="205"/>
      <c r="E16" s="206"/>
      <c r="F16" s="206"/>
    </row>
    <row r="17" spans="1:6" s="220" customFormat="1" ht="15.75">
      <c r="A17" s="207"/>
      <c r="B17" s="208" t="s">
        <v>643</v>
      </c>
      <c r="C17" s="205"/>
      <c r="D17" s="205"/>
      <c r="E17" s="206"/>
      <c r="F17" s="206"/>
    </row>
    <row r="18" spans="1:6" s="220" customFormat="1">
      <c r="A18" s="203"/>
      <c r="B18" s="209"/>
      <c r="C18" s="205"/>
      <c r="D18" s="205"/>
      <c r="E18" s="206"/>
      <c r="F18" s="206"/>
    </row>
    <row r="19" spans="1:6" s="220" customFormat="1">
      <c r="A19" s="203"/>
      <c r="B19" s="209"/>
      <c r="C19" s="205"/>
      <c r="D19" s="205"/>
      <c r="E19" s="206"/>
      <c r="F19" s="206"/>
    </row>
    <row r="20" spans="1:6" s="220" customFormat="1">
      <c r="A20" s="203"/>
      <c r="B20" s="210" t="s">
        <v>644</v>
      </c>
      <c r="C20" s="205"/>
      <c r="D20" s="205"/>
      <c r="E20" s="206"/>
      <c r="F20" s="211"/>
    </row>
    <row r="21" spans="1:6" s="220" customFormat="1">
      <c r="A21" s="203"/>
      <c r="B21" s="210" t="s">
        <v>645</v>
      </c>
      <c r="C21" s="205"/>
      <c r="D21" s="205"/>
      <c r="E21" s="206"/>
      <c r="F21" s="211"/>
    </row>
    <row r="22" spans="1:6" s="220" customFormat="1">
      <c r="A22" s="203" t="s">
        <v>35</v>
      </c>
      <c r="B22" s="212" t="s">
        <v>650</v>
      </c>
      <c r="C22" s="205"/>
      <c r="D22" s="205"/>
      <c r="E22" s="206"/>
      <c r="F22" s="330">
        <f>VODOVOD!F176</f>
        <v>0</v>
      </c>
    </row>
    <row r="23" spans="1:6" s="220" customFormat="1">
      <c r="A23" s="203" t="s">
        <v>81</v>
      </c>
      <c r="B23" s="204" t="s">
        <v>734</v>
      </c>
      <c r="C23" s="205"/>
      <c r="D23" s="205"/>
      <c r="E23" s="206"/>
      <c r="F23" s="330">
        <f>VODOVOD!F312</f>
        <v>0</v>
      </c>
    </row>
    <row r="24" spans="1:6" s="220" customFormat="1">
      <c r="A24" s="203" t="s">
        <v>95</v>
      </c>
      <c r="B24" s="212" t="s">
        <v>819</v>
      </c>
      <c r="C24" s="205"/>
      <c r="D24" s="205"/>
      <c r="E24" s="206"/>
      <c r="F24" s="330">
        <f>VODOVOD!F356</f>
        <v>0</v>
      </c>
    </row>
    <row r="25" spans="1:6" s="220" customFormat="1">
      <c r="A25" s="203" t="s">
        <v>96</v>
      </c>
      <c r="B25" s="212" t="s">
        <v>839</v>
      </c>
      <c r="C25" s="205"/>
      <c r="D25" s="205"/>
      <c r="E25" s="206"/>
      <c r="F25" s="330">
        <f>VODOVOD!F405</f>
        <v>0</v>
      </c>
    </row>
    <row r="26" spans="1:6" s="220" customFormat="1">
      <c r="A26" s="203" t="s">
        <v>97</v>
      </c>
      <c r="B26" s="212" t="s">
        <v>864</v>
      </c>
      <c r="C26" s="205"/>
      <c r="D26" s="205"/>
      <c r="E26" s="206"/>
      <c r="F26" s="330">
        <f>VODOVOD!F415</f>
        <v>0</v>
      </c>
    </row>
    <row r="27" spans="1:6" s="220" customFormat="1">
      <c r="A27" s="203" t="s">
        <v>98</v>
      </c>
      <c r="B27" s="204" t="s">
        <v>868</v>
      </c>
      <c r="C27" s="205"/>
      <c r="D27" s="205"/>
      <c r="E27" s="206"/>
      <c r="F27" s="330">
        <f>VODOVOD!F438</f>
        <v>0</v>
      </c>
    </row>
    <row r="28" spans="1:6" s="220" customFormat="1">
      <c r="A28" s="203"/>
      <c r="B28" s="204"/>
      <c r="C28" s="205"/>
      <c r="D28" s="205"/>
      <c r="E28" s="206"/>
      <c r="F28" s="213"/>
    </row>
    <row r="29" spans="1:6" s="220" customFormat="1">
      <c r="A29" s="203"/>
      <c r="B29" s="204"/>
      <c r="C29" s="205"/>
      <c r="D29" s="205"/>
      <c r="E29" s="206"/>
      <c r="F29" s="213"/>
    </row>
    <row r="30" spans="1:6" s="221" customFormat="1" ht="15.75">
      <c r="A30" s="214"/>
      <c r="B30" s="215" t="s">
        <v>646</v>
      </c>
      <c r="C30" s="216"/>
      <c r="D30" s="216"/>
      <c r="E30" s="217"/>
      <c r="F30" s="218">
        <f>SUM(F22:F27)</f>
        <v>0</v>
      </c>
    </row>
    <row r="31" spans="1:6" s="220" customFormat="1">
      <c r="A31" s="203"/>
      <c r="B31" s="209"/>
      <c r="C31" s="205"/>
      <c r="D31" s="205"/>
      <c r="E31" s="206"/>
      <c r="F31" s="206"/>
    </row>
    <row r="32" spans="1:6" s="60" customFormat="1" ht="12.75" customHeight="1">
      <c r="A32" s="203"/>
      <c r="B32" s="209"/>
      <c r="C32" s="205"/>
      <c r="D32" s="205"/>
      <c r="E32" s="206"/>
      <c r="F32" s="206"/>
    </row>
    <row r="33" spans="1:6" s="60" customFormat="1" ht="12.75" customHeight="1">
      <c r="A33" s="203"/>
      <c r="B33" s="204"/>
      <c r="C33" s="205"/>
      <c r="D33" s="205"/>
      <c r="E33" s="206"/>
      <c r="F33" s="213"/>
    </row>
    <row r="34" spans="1:6" s="60" customFormat="1" ht="12.75" customHeight="1">
      <c r="A34" s="219"/>
      <c r="B34"/>
      <c r="C34"/>
      <c r="D34"/>
      <c r="E34"/>
      <c r="F34"/>
    </row>
    <row r="35" spans="1:6" s="60" customFormat="1" ht="12.75" customHeight="1">
      <c r="A35" s="219"/>
      <c r="B35"/>
      <c r="C35"/>
      <c r="D35"/>
      <c r="E35"/>
      <c r="F35"/>
    </row>
    <row r="36" spans="1:6" s="61" customFormat="1" ht="15.75">
      <c r="A36" s="219"/>
      <c r="B36"/>
      <c r="C36"/>
      <c r="D36"/>
      <c r="E36"/>
      <c r="F36"/>
    </row>
  </sheetData>
  <sheetProtection algorithmName="SHA-512" hashValue="A2KK2RfGM3XLf47zi2CVWPXBo/azlX17MdI4WUQ94In33UhdpA0CpH99+NMfXK0QTug5qO8cOHL7pHv2HtF+/Q==" saltValue="mtfXL4Zx05tszfdqHssnHg==" spinCount="100000" sheet="1" selectLockedCells="1"/>
  <pageMargins left="0.62992125984251968" right="0.23622047244094491" top="0.62992125984251968" bottom="0.62992125984251968" header="0.31496062992125984" footer="0.31496062992125984"/>
  <pageSetup paperSize="9" firstPageNumber="5" fitToHeight="0" orientation="portrait" r:id="rId1"/>
  <headerFooter>
    <oddFooter>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pageSetUpPr fitToPage="1"/>
  </sheetPr>
  <dimension ref="A1:F438"/>
  <sheetViews>
    <sheetView view="pageBreakPreview" topLeftCell="A170" zoomScaleNormal="100" zoomScaleSheetLayoutView="100" workbookViewId="0">
      <selection activeCell="E189" sqref="E189"/>
    </sheetView>
  </sheetViews>
  <sheetFormatPr defaultRowHeight="15"/>
  <cols>
    <col min="1" max="1" width="4.42578125" style="283" customWidth="1"/>
    <col min="2" max="2" width="56.140625" style="249" customWidth="1"/>
    <col min="3" max="3" width="6" style="225" customWidth="1"/>
    <col min="4" max="4" width="6.28515625" style="225" customWidth="1"/>
    <col min="5" max="5" width="14.5703125" style="250" customWidth="1"/>
    <col min="6" max="6" width="13.5703125" style="250" customWidth="1"/>
  </cols>
  <sheetData>
    <row r="1" spans="1:6">
      <c r="A1" s="410" t="s">
        <v>380</v>
      </c>
      <c r="B1" s="411" t="s">
        <v>381</v>
      </c>
      <c r="C1" s="412" t="s">
        <v>382</v>
      </c>
      <c r="D1" s="412" t="s">
        <v>383</v>
      </c>
      <c r="E1" s="413" t="s">
        <v>384</v>
      </c>
      <c r="F1" s="414" t="s">
        <v>385</v>
      </c>
    </row>
    <row r="2" spans="1:6">
      <c r="A2" s="415"/>
      <c r="B2" s="416"/>
      <c r="C2" s="417"/>
      <c r="D2" s="417"/>
      <c r="E2" s="418" t="s">
        <v>386</v>
      </c>
      <c r="F2" s="419" t="s">
        <v>386</v>
      </c>
    </row>
    <row r="3" spans="1:6">
      <c r="A3" s="222"/>
      <c r="B3" s="223"/>
      <c r="C3" s="224"/>
      <c r="E3" s="226"/>
      <c r="F3" s="227"/>
    </row>
    <row r="4" spans="1:6">
      <c r="A4" s="222"/>
      <c r="B4" s="228" t="s">
        <v>647</v>
      </c>
      <c r="C4" s="224"/>
      <c r="D4" s="229"/>
      <c r="E4" s="230"/>
      <c r="F4" s="231"/>
    </row>
    <row r="5" spans="1:6">
      <c r="A5" s="222"/>
      <c r="B5" s="232"/>
      <c r="C5" s="224"/>
      <c r="D5" s="229"/>
      <c r="E5" s="230"/>
      <c r="F5" s="231"/>
    </row>
    <row r="6" spans="1:6" ht="24">
      <c r="A6" s="222"/>
      <c r="B6" s="232" t="s">
        <v>648</v>
      </c>
      <c r="C6" s="224"/>
      <c r="D6" s="229"/>
      <c r="E6" s="226"/>
      <c r="F6" s="231"/>
    </row>
    <row r="7" spans="1:6">
      <c r="A7" s="222"/>
      <c r="B7" s="232" t="s">
        <v>649</v>
      </c>
      <c r="C7" s="224"/>
      <c r="D7" s="229"/>
      <c r="E7" s="226"/>
      <c r="F7" s="231"/>
    </row>
    <row r="8" spans="1:6">
      <c r="A8" s="222"/>
      <c r="B8" s="232"/>
      <c r="C8" s="229"/>
      <c r="E8" s="233"/>
      <c r="F8" s="227"/>
    </row>
    <row r="9" spans="1:6">
      <c r="A9" s="222" t="s">
        <v>35</v>
      </c>
      <c r="B9" s="420" t="s">
        <v>650</v>
      </c>
      <c r="C9" s="234"/>
      <c r="D9" s="229"/>
      <c r="E9" s="235"/>
      <c r="F9" s="236"/>
    </row>
    <row r="10" spans="1:6">
      <c r="A10" s="237"/>
      <c r="B10" s="238"/>
      <c r="C10" s="234"/>
      <c r="D10" s="239"/>
      <c r="E10" s="240"/>
      <c r="F10" s="241"/>
    </row>
    <row r="11" spans="1:6">
      <c r="A11" s="222">
        <v>1</v>
      </c>
      <c r="B11" s="232" t="s">
        <v>651</v>
      </c>
      <c r="C11" s="229"/>
      <c r="D11" s="239"/>
      <c r="E11" s="240"/>
      <c r="F11" s="243"/>
    </row>
    <row r="12" spans="1:6" ht="24">
      <c r="A12" s="222"/>
      <c r="B12" s="232" t="s">
        <v>652</v>
      </c>
      <c r="C12" s="229"/>
      <c r="D12" s="239"/>
      <c r="E12" s="240"/>
      <c r="F12" s="243"/>
    </row>
    <row r="13" spans="1:6" ht="36">
      <c r="A13" s="222"/>
      <c r="B13" s="232" t="s">
        <v>653</v>
      </c>
      <c r="C13" s="224"/>
      <c r="D13" s="239"/>
      <c r="E13" s="240"/>
      <c r="F13" s="243"/>
    </row>
    <row r="14" spans="1:6" ht="24">
      <c r="A14" s="222"/>
      <c r="B14" s="232" t="s">
        <v>654</v>
      </c>
      <c r="C14" s="224"/>
      <c r="D14" s="239"/>
      <c r="E14" s="244"/>
      <c r="F14" s="245"/>
    </row>
    <row r="15" spans="1:6" ht="24">
      <c r="A15" s="222"/>
      <c r="B15" s="232" t="s">
        <v>655</v>
      </c>
      <c r="C15" s="225" t="s">
        <v>92</v>
      </c>
      <c r="D15" s="239">
        <v>9</v>
      </c>
      <c r="E15" s="976"/>
      <c r="F15" s="246">
        <f>E15*D15</f>
        <v>0</v>
      </c>
    </row>
    <row r="16" spans="1:6">
      <c r="A16" s="222"/>
      <c r="B16" s="232"/>
      <c r="D16" s="239"/>
      <c r="E16" s="235"/>
      <c r="F16" s="246"/>
    </row>
    <row r="17" spans="1:6">
      <c r="A17" s="222">
        <f>MAX($A$11:A16)+1</f>
        <v>2</v>
      </c>
      <c r="B17" s="232" t="s">
        <v>656</v>
      </c>
      <c r="C17" s="229"/>
      <c r="D17" s="239"/>
      <c r="E17" s="240"/>
      <c r="F17" s="243"/>
    </row>
    <row r="18" spans="1:6" ht="24">
      <c r="A18" s="222"/>
      <c r="B18" s="232" t="s">
        <v>652</v>
      </c>
      <c r="C18" s="229"/>
      <c r="D18" s="239"/>
      <c r="E18" s="240"/>
      <c r="F18" s="243"/>
    </row>
    <row r="19" spans="1:6" ht="36">
      <c r="A19" s="222"/>
      <c r="B19" s="232" t="s">
        <v>653</v>
      </c>
      <c r="C19" s="224"/>
      <c r="D19" s="239"/>
      <c r="E19" s="240"/>
      <c r="F19" s="243"/>
    </row>
    <row r="20" spans="1:6" ht="24">
      <c r="A20" s="222"/>
      <c r="B20" s="232" t="s">
        <v>654</v>
      </c>
      <c r="C20" s="224"/>
      <c r="D20" s="239"/>
      <c r="E20" s="244"/>
      <c r="F20" s="245"/>
    </row>
    <row r="21" spans="1:6" ht="24">
      <c r="A21" s="222"/>
      <c r="B21" s="232" t="s">
        <v>655</v>
      </c>
      <c r="C21" s="225" t="s">
        <v>92</v>
      </c>
      <c r="D21" s="239">
        <v>4</v>
      </c>
      <c r="E21" s="976"/>
      <c r="F21" s="246">
        <f>E21*D21</f>
        <v>0</v>
      </c>
    </row>
    <row r="22" spans="1:6">
      <c r="A22" s="222"/>
      <c r="B22" s="232"/>
      <c r="D22" s="239"/>
      <c r="E22" s="235"/>
      <c r="F22" s="246"/>
    </row>
    <row r="23" spans="1:6">
      <c r="A23" s="222">
        <f>MAX($A$11:A22)+1</f>
        <v>3</v>
      </c>
      <c r="B23" s="232" t="s">
        <v>657</v>
      </c>
      <c r="C23" s="229"/>
      <c r="D23" s="239"/>
      <c r="E23" s="244"/>
      <c r="F23" s="232"/>
    </row>
    <row r="24" spans="1:6" ht="24">
      <c r="A24" s="222"/>
      <c r="B24" s="232" t="s">
        <v>658</v>
      </c>
      <c r="C24" s="229"/>
      <c r="D24" s="239"/>
      <c r="E24" s="244"/>
      <c r="F24" s="232"/>
    </row>
    <row r="25" spans="1:6" ht="24">
      <c r="A25" s="222"/>
      <c r="B25" s="232" t="s">
        <v>659</v>
      </c>
      <c r="C25" s="234"/>
      <c r="D25" s="239"/>
      <c r="E25" s="244"/>
      <c r="F25" s="247"/>
    </row>
    <row r="26" spans="1:6" ht="24">
      <c r="A26" s="222"/>
      <c r="B26" s="232" t="s">
        <v>660</v>
      </c>
      <c r="C26" s="224"/>
      <c r="D26" s="239"/>
      <c r="E26" s="244"/>
      <c r="F26" s="248"/>
    </row>
    <row r="27" spans="1:6">
      <c r="A27" s="222"/>
      <c r="B27" s="232" t="s">
        <v>661</v>
      </c>
      <c r="C27" s="224"/>
      <c r="D27" s="239"/>
      <c r="E27" s="244"/>
      <c r="F27" s="245"/>
    </row>
    <row r="28" spans="1:6">
      <c r="A28" s="222"/>
      <c r="B28" s="232" t="s">
        <v>662</v>
      </c>
      <c r="C28" s="224"/>
      <c r="D28" s="239"/>
      <c r="E28" s="244"/>
      <c r="F28" s="248"/>
    </row>
    <row r="29" spans="1:6">
      <c r="A29" s="222"/>
      <c r="B29" s="232" t="s">
        <v>663</v>
      </c>
      <c r="D29" s="239"/>
      <c r="E29" s="244"/>
      <c r="F29" s="249"/>
    </row>
    <row r="30" spans="1:6">
      <c r="A30" s="237"/>
      <c r="B30" s="250" t="s">
        <v>664</v>
      </c>
      <c r="D30" s="239"/>
      <c r="E30" s="240"/>
      <c r="F30" s="243"/>
    </row>
    <row r="31" spans="1:6">
      <c r="A31" s="222"/>
      <c r="B31" s="232" t="s">
        <v>665</v>
      </c>
      <c r="C31" s="225" t="s">
        <v>92</v>
      </c>
      <c r="D31" s="239">
        <v>2</v>
      </c>
      <c r="E31" s="976"/>
      <c r="F31" s="246">
        <f>E31*D31</f>
        <v>0</v>
      </c>
    </row>
    <row r="32" spans="1:6">
      <c r="A32" s="222"/>
      <c r="B32" s="232"/>
      <c r="D32" s="239"/>
      <c r="E32" s="235"/>
      <c r="F32" s="246"/>
    </row>
    <row r="33" spans="1:6" ht="72">
      <c r="A33" s="222">
        <f>MAX($A$11:A32)+1</f>
        <v>4</v>
      </c>
      <c r="B33" s="251" t="s">
        <v>666</v>
      </c>
      <c r="C33" s="225" t="s">
        <v>278</v>
      </c>
      <c r="D33" s="239">
        <v>2</v>
      </c>
      <c r="E33" s="976"/>
      <c r="F33" s="246">
        <f>+E33*D33</f>
        <v>0</v>
      </c>
    </row>
    <row r="34" spans="1:6">
      <c r="A34" s="222"/>
      <c r="B34" s="232"/>
      <c r="D34" s="239"/>
      <c r="E34" s="235"/>
      <c r="F34" s="246"/>
    </row>
    <row r="35" spans="1:6">
      <c r="A35" s="222">
        <f>MAX($A$11:A34)+1</f>
        <v>5</v>
      </c>
      <c r="B35" s="232" t="s">
        <v>667</v>
      </c>
      <c r="C35" s="234"/>
      <c r="D35" s="234"/>
      <c r="E35" s="235"/>
      <c r="F35" s="235"/>
    </row>
    <row r="36" spans="1:6" ht="24">
      <c r="A36" s="222"/>
      <c r="B36" s="232" t="s">
        <v>668</v>
      </c>
      <c r="C36" s="234"/>
      <c r="D36" s="234"/>
      <c r="E36" s="235"/>
      <c r="F36" s="235"/>
    </row>
    <row r="37" spans="1:6" ht="24">
      <c r="A37" s="222"/>
      <c r="B37" s="232" t="s">
        <v>669</v>
      </c>
      <c r="C37" s="229"/>
      <c r="D37" s="252"/>
      <c r="E37" s="235"/>
      <c r="F37" s="235"/>
    </row>
    <row r="38" spans="1:6" ht="24">
      <c r="A38" s="222"/>
      <c r="B38" s="232" t="s">
        <v>670</v>
      </c>
      <c r="C38" s="229"/>
      <c r="D38" s="252"/>
      <c r="E38" s="235"/>
      <c r="F38" s="235"/>
    </row>
    <row r="39" spans="1:6">
      <c r="A39" s="222"/>
      <c r="B39" s="232" t="s">
        <v>671</v>
      </c>
      <c r="C39" s="229"/>
      <c r="D39" s="252"/>
      <c r="E39" s="235"/>
      <c r="F39" s="235"/>
    </row>
    <row r="40" spans="1:6">
      <c r="A40" s="222"/>
      <c r="B40" s="232" t="s">
        <v>672</v>
      </c>
      <c r="C40" s="225" t="s">
        <v>92</v>
      </c>
      <c r="D40" s="239">
        <v>3</v>
      </c>
      <c r="E40" s="976"/>
      <c r="F40" s="246">
        <f>E40*D40</f>
        <v>0</v>
      </c>
    </row>
    <row r="41" spans="1:6">
      <c r="A41" s="222"/>
      <c r="B41" s="253"/>
      <c r="D41" s="254"/>
      <c r="E41" s="244"/>
      <c r="F41" s="255"/>
    </row>
    <row r="42" spans="1:6">
      <c r="A42" s="222">
        <f>MAX($A$11:A40)+1</f>
        <v>6</v>
      </c>
      <c r="B42" s="232" t="s">
        <v>673</v>
      </c>
      <c r="C42" s="234"/>
      <c r="D42" s="239"/>
      <c r="E42" s="244"/>
      <c r="F42" s="247"/>
    </row>
    <row r="43" spans="1:6" ht="24">
      <c r="A43" s="222"/>
      <c r="B43" s="232" t="s">
        <v>674</v>
      </c>
      <c r="D43" s="239"/>
      <c r="E43" s="244"/>
      <c r="F43" s="256"/>
    </row>
    <row r="44" spans="1:6">
      <c r="A44" s="222"/>
      <c r="B44" s="232" t="s">
        <v>675</v>
      </c>
      <c r="C44" s="257"/>
      <c r="D44" s="239"/>
      <c r="E44" s="244"/>
      <c r="F44" s="255"/>
    </row>
    <row r="45" spans="1:6">
      <c r="A45" s="222"/>
      <c r="B45" s="232" t="s">
        <v>676</v>
      </c>
      <c r="C45" s="257"/>
      <c r="D45" s="239"/>
      <c r="E45" s="244"/>
      <c r="F45" s="255"/>
    </row>
    <row r="46" spans="1:6" ht="24">
      <c r="A46" s="222"/>
      <c r="B46" s="232" t="s">
        <v>1457</v>
      </c>
      <c r="C46" s="257"/>
      <c r="D46" s="239"/>
      <c r="E46" s="244"/>
      <c r="F46" s="255"/>
    </row>
    <row r="47" spans="1:6" ht="24">
      <c r="A47" s="222"/>
      <c r="B47" s="232" t="s">
        <v>677</v>
      </c>
      <c r="C47" s="225" t="s">
        <v>92</v>
      </c>
      <c r="D47" s="239">
        <v>3</v>
      </c>
      <c r="E47" s="976"/>
      <c r="F47" s="246">
        <f>E47*D47</f>
        <v>0</v>
      </c>
    </row>
    <row r="48" spans="1:6">
      <c r="A48" s="222"/>
      <c r="B48" s="232"/>
      <c r="D48" s="239"/>
      <c r="E48" s="235"/>
      <c r="F48" s="246"/>
    </row>
    <row r="49" spans="1:6">
      <c r="A49" s="222">
        <f>MAX($A$11:A47)+1</f>
        <v>7</v>
      </c>
      <c r="B49" s="232" t="s">
        <v>678</v>
      </c>
      <c r="C49" s="234"/>
      <c r="D49" s="239"/>
      <c r="E49" s="244"/>
      <c r="F49" s="247"/>
    </row>
    <row r="50" spans="1:6" ht="24">
      <c r="A50" s="222"/>
      <c r="B50" s="232" t="s">
        <v>679</v>
      </c>
      <c r="D50" s="239"/>
      <c r="E50" s="244"/>
      <c r="F50" s="256"/>
    </row>
    <row r="51" spans="1:6">
      <c r="A51" s="222"/>
      <c r="B51" s="232" t="s">
        <v>675</v>
      </c>
      <c r="C51" s="257"/>
      <c r="D51" s="239"/>
      <c r="E51" s="244"/>
      <c r="F51" s="255"/>
    </row>
    <row r="52" spans="1:6">
      <c r="A52" s="222"/>
      <c r="B52" s="232" t="s">
        <v>676</v>
      </c>
      <c r="C52" s="257"/>
      <c r="D52" s="239"/>
      <c r="E52" s="244"/>
      <c r="F52" s="255"/>
    </row>
    <row r="53" spans="1:6" ht="24">
      <c r="A53" s="222"/>
      <c r="B53" s="232" t="s">
        <v>1457</v>
      </c>
      <c r="C53" s="257"/>
      <c r="D53" s="239"/>
      <c r="E53" s="244"/>
      <c r="F53" s="255"/>
    </row>
    <row r="54" spans="1:6" ht="24">
      <c r="A54" s="222"/>
      <c r="B54" s="232" t="s">
        <v>677</v>
      </c>
      <c r="C54" s="225" t="s">
        <v>92</v>
      </c>
      <c r="D54" s="239">
        <v>4</v>
      </c>
      <c r="E54" s="976"/>
      <c r="F54" s="246">
        <f>E54*D54</f>
        <v>0</v>
      </c>
    </row>
    <row r="55" spans="1:6">
      <c r="A55" s="222"/>
      <c r="B55" s="232"/>
      <c r="D55" s="239"/>
      <c r="E55" s="235"/>
      <c r="F55" s="246"/>
    </row>
    <row r="56" spans="1:6">
      <c r="A56" s="222">
        <f>MAX($A$11:A47)+1</f>
        <v>7</v>
      </c>
      <c r="B56" s="232" t="s">
        <v>680</v>
      </c>
      <c r="C56" s="234"/>
      <c r="D56" s="239"/>
      <c r="E56" s="244"/>
      <c r="F56" s="247"/>
    </row>
    <row r="57" spans="1:6" ht="24">
      <c r="A57" s="222"/>
      <c r="B57" s="232" t="s">
        <v>681</v>
      </c>
      <c r="D57" s="239"/>
      <c r="E57" s="244"/>
      <c r="F57" s="256"/>
    </row>
    <row r="58" spans="1:6">
      <c r="A58" s="222"/>
      <c r="B58" s="232" t="s">
        <v>675</v>
      </c>
      <c r="C58" s="257"/>
      <c r="D58" s="239"/>
      <c r="E58" s="244"/>
      <c r="F58" s="255"/>
    </row>
    <row r="59" spans="1:6">
      <c r="A59" s="222"/>
      <c r="B59" s="232" t="s">
        <v>676</v>
      </c>
      <c r="C59" s="257"/>
      <c r="D59" s="239"/>
      <c r="E59" s="244"/>
      <c r="F59" s="255"/>
    </row>
    <row r="60" spans="1:6" ht="24">
      <c r="A60" s="222"/>
      <c r="B60" s="232" t="s">
        <v>1457</v>
      </c>
      <c r="C60" s="257"/>
      <c r="D60" s="239"/>
      <c r="E60" s="244"/>
      <c r="F60" s="255"/>
    </row>
    <row r="61" spans="1:6" ht="24">
      <c r="A61" s="222"/>
      <c r="B61" s="232" t="s">
        <v>682</v>
      </c>
      <c r="C61" s="225" t="s">
        <v>92</v>
      </c>
      <c r="D61" s="239">
        <v>4</v>
      </c>
      <c r="E61" s="976"/>
      <c r="F61" s="246">
        <f>E61*D61</f>
        <v>0</v>
      </c>
    </row>
    <row r="62" spans="1:6">
      <c r="A62" s="222"/>
      <c r="B62" s="258"/>
      <c r="D62" s="239"/>
      <c r="E62" s="235"/>
      <c r="F62" s="246"/>
    </row>
    <row r="63" spans="1:6" ht="24">
      <c r="A63" s="222">
        <f>MAX($A$11:A62)+1</f>
        <v>8</v>
      </c>
      <c r="B63" s="232" t="s">
        <v>683</v>
      </c>
      <c r="C63" s="234"/>
      <c r="D63" s="239"/>
      <c r="E63" s="244"/>
      <c r="F63" s="247"/>
    </row>
    <row r="64" spans="1:6" ht="24">
      <c r="A64" s="222"/>
      <c r="B64" s="232" t="s">
        <v>684</v>
      </c>
      <c r="D64" s="239"/>
      <c r="E64" s="244"/>
      <c r="F64" s="256"/>
    </row>
    <row r="65" spans="1:6">
      <c r="A65" s="222"/>
      <c r="B65" s="232" t="s">
        <v>675</v>
      </c>
      <c r="C65" s="257"/>
      <c r="D65" s="239"/>
      <c r="E65" s="244"/>
      <c r="F65" s="255"/>
    </row>
    <row r="66" spans="1:6">
      <c r="A66" s="222"/>
      <c r="B66" s="232" t="s">
        <v>676</v>
      </c>
      <c r="C66" s="257"/>
      <c r="D66" s="239"/>
      <c r="E66" s="244"/>
      <c r="F66" s="255"/>
    </row>
    <row r="67" spans="1:6" ht="24">
      <c r="A67" s="222"/>
      <c r="B67" s="232" t="s">
        <v>1457</v>
      </c>
      <c r="C67" s="257"/>
      <c r="D67" s="239"/>
      <c r="E67" s="244"/>
      <c r="F67" s="255"/>
    </row>
    <row r="68" spans="1:6" ht="24">
      <c r="A68" s="222"/>
      <c r="B68" s="232" t="s">
        <v>682</v>
      </c>
      <c r="C68" s="225" t="s">
        <v>92</v>
      </c>
      <c r="D68" s="239">
        <v>11</v>
      </c>
      <c r="E68" s="976"/>
      <c r="F68" s="246">
        <f>E68*D68</f>
        <v>0</v>
      </c>
    </row>
    <row r="69" spans="1:6">
      <c r="A69" s="222"/>
      <c r="B69" s="258"/>
      <c r="D69" s="239"/>
      <c r="E69" s="235"/>
      <c r="F69" s="246"/>
    </row>
    <row r="70" spans="1:6">
      <c r="A70" s="222">
        <f>MAX($A$11:A69)+1</f>
        <v>9</v>
      </c>
      <c r="B70" s="232" t="s">
        <v>685</v>
      </c>
      <c r="C70" s="234"/>
      <c r="D70" s="239"/>
      <c r="E70" s="244"/>
      <c r="F70" s="247"/>
    </row>
    <row r="71" spans="1:6" ht="24">
      <c r="A71" s="222"/>
      <c r="B71" s="232" t="s">
        <v>686</v>
      </c>
      <c r="D71" s="239"/>
      <c r="E71" s="244"/>
      <c r="F71" s="256"/>
    </row>
    <row r="72" spans="1:6">
      <c r="A72" s="222"/>
      <c r="B72" s="232" t="s">
        <v>675</v>
      </c>
      <c r="C72" s="257"/>
      <c r="D72" s="239"/>
      <c r="E72" s="244"/>
      <c r="F72" s="255"/>
    </row>
    <row r="73" spans="1:6">
      <c r="A73" s="222"/>
      <c r="B73" s="232" t="s">
        <v>676</v>
      </c>
      <c r="C73" s="257"/>
      <c r="D73" s="239"/>
      <c r="E73" s="244"/>
      <c r="F73" s="255"/>
    </row>
    <row r="74" spans="1:6" ht="24">
      <c r="A74" s="222"/>
      <c r="B74" s="232" t="s">
        <v>1457</v>
      </c>
      <c r="C74" s="257"/>
      <c r="D74" s="239"/>
      <c r="E74" s="244"/>
      <c r="F74" s="255"/>
    </row>
    <row r="75" spans="1:6" ht="24">
      <c r="A75" s="222"/>
      <c r="B75" s="232" t="s">
        <v>682</v>
      </c>
      <c r="C75" s="225" t="s">
        <v>92</v>
      </c>
      <c r="D75" s="239">
        <v>1</v>
      </c>
      <c r="E75" s="976"/>
      <c r="F75" s="246">
        <f>E75*D75</f>
        <v>0</v>
      </c>
    </row>
    <row r="76" spans="1:6">
      <c r="A76" s="222"/>
      <c r="B76" s="258"/>
      <c r="D76" s="239"/>
      <c r="E76" s="235"/>
      <c r="F76" s="246"/>
    </row>
    <row r="77" spans="1:6">
      <c r="A77" s="222">
        <f>MAX($A$11:A76)+1</f>
        <v>10</v>
      </c>
      <c r="B77" s="232" t="s">
        <v>687</v>
      </c>
      <c r="C77" s="234"/>
      <c r="D77" s="239"/>
      <c r="E77" s="244"/>
      <c r="F77" s="247"/>
    </row>
    <row r="78" spans="1:6" ht="36">
      <c r="A78" s="222"/>
      <c r="B78" s="251" t="s">
        <v>688</v>
      </c>
      <c r="D78" s="239"/>
      <c r="E78" s="244"/>
      <c r="F78" s="256"/>
    </row>
    <row r="79" spans="1:6" ht="24">
      <c r="A79" s="222"/>
      <c r="B79" s="232" t="s">
        <v>689</v>
      </c>
      <c r="C79" s="257"/>
      <c r="D79" s="239"/>
      <c r="E79" s="244"/>
      <c r="F79" s="255"/>
    </row>
    <row r="80" spans="1:6">
      <c r="A80" s="222"/>
      <c r="B80" s="232" t="s">
        <v>676</v>
      </c>
      <c r="C80" s="257"/>
      <c r="D80" s="239"/>
      <c r="E80" s="244"/>
      <c r="F80" s="255"/>
    </row>
    <row r="81" spans="1:6" ht="24">
      <c r="A81" s="222"/>
      <c r="B81" s="232" t="s">
        <v>682</v>
      </c>
      <c r="C81" s="225" t="s">
        <v>92</v>
      </c>
      <c r="D81" s="239">
        <v>2</v>
      </c>
      <c r="E81" s="976"/>
      <c r="F81" s="246">
        <f>E81*D81</f>
        <v>0</v>
      </c>
    </row>
    <row r="82" spans="1:6">
      <c r="A82" s="222"/>
      <c r="B82" s="232"/>
      <c r="D82" s="239"/>
      <c r="E82" s="235"/>
      <c r="F82" s="246"/>
    </row>
    <row r="83" spans="1:6" ht="24">
      <c r="A83" s="222">
        <f>MAX($A$11:A82)+1</f>
        <v>11</v>
      </c>
      <c r="B83" s="232" t="s">
        <v>1458</v>
      </c>
      <c r="C83" s="225" t="s">
        <v>278</v>
      </c>
      <c r="D83" s="239">
        <v>2</v>
      </c>
      <c r="E83" s="976"/>
      <c r="F83" s="246">
        <f>E83*D83</f>
        <v>0</v>
      </c>
    </row>
    <row r="84" spans="1:6">
      <c r="A84" s="222"/>
      <c r="B84" s="232"/>
      <c r="D84" s="239"/>
      <c r="E84" s="235"/>
      <c r="F84" s="246"/>
    </row>
    <row r="85" spans="1:6" ht="72">
      <c r="A85" s="222">
        <f>MAX($A$11:A84)+1</f>
        <v>12</v>
      </c>
      <c r="B85" s="232" t="s">
        <v>690</v>
      </c>
      <c r="C85" s="225" t="s">
        <v>278</v>
      </c>
      <c r="D85" s="239">
        <v>17</v>
      </c>
      <c r="E85" s="976"/>
      <c r="F85" s="246">
        <f>E85*D85</f>
        <v>0</v>
      </c>
    </row>
    <row r="86" spans="1:6">
      <c r="A86" s="222"/>
      <c r="B86" s="232"/>
      <c r="D86" s="239"/>
      <c r="E86" s="235"/>
      <c r="F86" s="246"/>
    </row>
    <row r="87" spans="1:6">
      <c r="A87" s="222">
        <f>MAX($A$11:A86)+1</f>
        <v>13</v>
      </c>
      <c r="B87" s="232" t="s">
        <v>691</v>
      </c>
      <c r="C87" s="225" t="s">
        <v>92</v>
      </c>
      <c r="D87" s="239">
        <v>1</v>
      </c>
      <c r="E87" s="976"/>
      <c r="F87" s="246">
        <f>E87*D87</f>
        <v>0</v>
      </c>
    </row>
    <row r="88" spans="1:6">
      <c r="A88" s="222"/>
      <c r="B88" s="232" t="s">
        <v>692</v>
      </c>
      <c r="C88" s="229"/>
      <c r="D88" s="239"/>
      <c r="E88" s="259"/>
      <c r="F88" s="259"/>
    </row>
    <row r="89" spans="1:6" ht="36">
      <c r="A89" s="222"/>
      <c r="B89" s="232" t="s">
        <v>693</v>
      </c>
      <c r="C89" s="229"/>
      <c r="D89" s="239"/>
      <c r="E89" s="259"/>
      <c r="F89" s="259"/>
    </row>
    <row r="90" spans="1:6">
      <c r="A90" s="222"/>
      <c r="B90" s="232" t="s">
        <v>694</v>
      </c>
      <c r="C90" s="229"/>
      <c r="D90" s="239"/>
      <c r="E90" s="259"/>
      <c r="F90" s="259"/>
    </row>
    <row r="91" spans="1:6" ht="24">
      <c r="A91" s="222"/>
      <c r="B91" s="232" t="s">
        <v>695</v>
      </c>
      <c r="C91" s="229"/>
      <c r="D91" s="239"/>
      <c r="E91" s="259"/>
      <c r="F91" s="259"/>
    </row>
    <row r="92" spans="1:6">
      <c r="A92" s="222"/>
      <c r="B92" s="232" t="s">
        <v>696</v>
      </c>
      <c r="C92" s="229"/>
      <c r="D92" s="239"/>
      <c r="E92" s="259"/>
      <c r="F92" s="259"/>
    </row>
    <row r="93" spans="1:6" ht="24">
      <c r="A93" s="222"/>
      <c r="B93" s="232" t="s">
        <v>697</v>
      </c>
      <c r="C93" s="229"/>
      <c r="D93" s="239"/>
      <c r="E93" s="259"/>
      <c r="F93" s="259"/>
    </row>
    <row r="94" spans="1:6">
      <c r="A94" s="222"/>
      <c r="B94" s="232"/>
      <c r="C94" s="229"/>
      <c r="D94" s="239"/>
      <c r="E94" s="259"/>
      <c r="F94" s="259"/>
    </row>
    <row r="95" spans="1:6">
      <c r="A95" s="222">
        <f>MAX($A$11:A94)+1</f>
        <v>14</v>
      </c>
      <c r="B95" s="232" t="s">
        <v>698</v>
      </c>
      <c r="C95" s="225" t="s">
        <v>92</v>
      </c>
      <c r="D95" s="239">
        <v>1</v>
      </c>
      <c r="E95" s="976"/>
      <c r="F95" s="246">
        <f>D95*E95</f>
        <v>0</v>
      </c>
    </row>
    <row r="96" spans="1:6">
      <c r="A96" s="222"/>
      <c r="B96" s="260" t="s">
        <v>699</v>
      </c>
      <c r="C96" s="229"/>
      <c r="D96" s="229"/>
      <c r="E96" s="232"/>
      <c r="F96" s="232"/>
    </row>
    <row r="97" spans="1:6">
      <c r="A97" s="222"/>
      <c r="B97" s="232" t="s">
        <v>700</v>
      </c>
      <c r="C97" s="229"/>
      <c r="D97" s="229"/>
      <c r="E97" s="232"/>
      <c r="F97" s="232"/>
    </row>
    <row r="98" spans="1:6">
      <c r="A98" s="222"/>
      <c r="B98" s="250" t="s">
        <v>701</v>
      </c>
      <c r="C98" s="229"/>
      <c r="D98" s="229"/>
      <c r="E98" s="232"/>
      <c r="F98" s="232"/>
    </row>
    <row r="99" spans="1:6">
      <c r="A99" s="222"/>
      <c r="B99" s="232" t="s">
        <v>672</v>
      </c>
      <c r="C99" s="261"/>
      <c r="D99" s="261"/>
      <c r="E99" s="220"/>
      <c r="F99" s="220"/>
    </row>
    <row r="100" spans="1:6">
      <c r="A100" s="222"/>
      <c r="B100" s="250" t="s">
        <v>702</v>
      </c>
      <c r="D100" s="239"/>
      <c r="E100" s="235"/>
      <c r="F100" s="246"/>
    </row>
    <row r="101" spans="1:6">
      <c r="A101" s="222"/>
      <c r="B101" s="250"/>
      <c r="D101" s="239"/>
      <c r="E101" s="235"/>
      <c r="F101" s="246"/>
    </row>
    <row r="102" spans="1:6">
      <c r="A102" s="222">
        <f>MAX($A$11:A101)+1</f>
        <v>15</v>
      </c>
      <c r="B102" s="232" t="s">
        <v>703</v>
      </c>
      <c r="C102" s="225" t="s">
        <v>92</v>
      </c>
      <c r="D102" s="239">
        <v>1</v>
      </c>
      <c r="E102" s="976"/>
      <c r="F102" s="246">
        <f>D102*E102</f>
        <v>0</v>
      </c>
    </row>
    <row r="103" spans="1:6">
      <c r="A103" s="222"/>
      <c r="B103" s="260" t="s">
        <v>699</v>
      </c>
      <c r="C103" s="229"/>
      <c r="D103" s="229"/>
      <c r="E103" s="232"/>
      <c r="F103" s="232"/>
    </row>
    <row r="104" spans="1:6">
      <c r="A104" s="222"/>
      <c r="B104" s="232" t="s">
        <v>700</v>
      </c>
      <c r="C104" s="229"/>
      <c r="D104" s="229"/>
      <c r="E104" s="232"/>
      <c r="F104" s="232"/>
    </row>
    <row r="105" spans="1:6">
      <c r="A105" s="222"/>
      <c r="B105" s="250" t="s">
        <v>701</v>
      </c>
      <c r="C105" s="229"/>
      <c r="D105" s="229"/>
      <c r="E105" s="232"/>
      <c r="F105" s="232"/>
    </row>
    <row r="106" spans="1:6">
      <c r="A106" s="222"/>
      <c r="B106" s="250" t="s">
        <v>702</v>
      </c>
      <c r="D106" s="239"/>
      <c r="E106" s="235"/>
      <c r="F106" s="246"/>
    </row>
    <row r="107" spans="1:6">
      <c r="A107" s="222"/>
      <c r="B107" s="250"/>
      <c r="D107" s="239"/>
      <c r="E107" s="235"/>
      <c r="F107" s="246"/>
    </row>
    <row r="108" spans="1:6">
      <c r="A108" s="222"/>
      <c r="B108" s="232"/>
      <c r="D108" s="239"/>
      <c r="E108" s="235"/>
      <c r="F108" s="246"/>
    </row>
    <row r="109" spans="1:6">
      <c r="A109" s="222">
        <f>MAX($A$11:A108)+1</f>
        <v>16</v>
      </c>
      <c r="B109" s="232" t="s">
        <v>704</v>
      </c>
      <c r="C109" s="225" t="s">
        <v>92</v>
      </c>
      <c r="D109" s="239">
        <v>1</v>
      </c>
      <c r="E109" s="976"/>
      <c r="F109" s="246">
        <f>D109*E109</f>
        <v>0</v>
      </c>
    </row>
    <row r="110" spans="1:6">
      <c r="A110" s="222"/>
      <c r="B110" s="260" t="s">
        <v>705</v>
      </c>
      <c r="C110" s="229"/>
      <c r="D110" s="229"/>
      <c r="E110" s="232"/>
      <c r="F110" s="232"/>
    </row>
    <row r="111" spans="1:6">
      <c r="A111" s="222"/>
      <c r="B111" s="232" t="s">
        <v>676</v>
      </c>
      <c r="C111" s="229"/>
      <c r="D111" s="229"/>
      <c r="E111" s="232"/>
      <c r="F111" s="232"/>
    </row>
    <row r="112" spans="1:6">
      <c r="A112" s="222"/>
      <c r="B112" s="232" t="s">
        <v>700</v>
      </c>
      <c r="C112" s="229"/>
      <c r="D112" s="229"/>
      <c r="E112" s="232"/>
      <c r="F112" s="232"/>
    </row>
    <row r="113" spans="1:6">
      <c r="A113" s="222"/>
      <c r="B113" s="250" t="s">
        <v>701</v>
      </c>
      <c r="C113" s="229"/>
      <c r="D113" s="229"/>
      <c r="E113" s="232"/>
      <c r="F113" s="232"/>
    </row>
    <row r="114" spans="1:6">
      <c r="A114" s="222"/>
      <c r="B114" s="232" t="s">
        <v>672</v>
      </c>
      <c r="C114" s="261"/>
      <c r="D114" s="261"/>
      <c r="E114" s="220"/>
      <c r="F114" s="220"/>
    </row>
    <row r="115" spans="1:6">
      <c r="A115" s="222"/>
      <c r="B115" s="250" t="s">
        <v>702</v>
      </c>
      <c r="D115" s="239"/>
      <c r="E115" s="235"/>
      <c r="F115" s="246"/>
    </row>
    <row r="116" spans="1:6">
      <c r="A116" s="222"/>
      <c r="B116" s="232"/>
      <c r="D116" s="239"/>
      <c r="E116" s="235"/>
      <c r="F116" s="246"/>
    </row>
    <row r="117" spans="1:6">
      <c r="A117" s="222">
        <f>MAX($A$11:A116)+1</f>
        <v>17</v>
      </c>
      <c r="B117" s="250" t="s">
        <v>706</v>
      </c>
      <c r="C117" s="225" t="s">
        <v>92</v>
      </c>
      <c r="D117" s="239">
        <v>1</v>
      </c>
      <c r="E117" s="976"/>
      <c r="F117" s="246">
        <f>E117*D117</f>
        <v>0</v>
      </c>
    </row>
    <row r="118" spans="1:6">
      <c r="A118" s="222"/>
      <c r="B118" s="260" t="s">
        <v>707</v>
      </c>
      <c r="D118" s="239"/>
      <c r="E118" s="255"/>
      <c r="F118" s="255"/>
    </row>
    <row r="119" spans="1:6">
      <c r="A119" s="222"/>
      <c r="B119" s="260" t="s">
        <v>705</v>
      </c>
      <c r="D119" s="239"/>
      <c r="E119" s="235"/>
      <c r="F119" s="246"/>
    </row>
    <row r="120" spans="1:6">
      <c r="A120" s="222"/>
      <c r="B120" s="232" t="s">
        <v>708</v>
      </c>
      <c r="D120" s="239"/>
      <c r="E120" s="235"/>
      <c r="F120" s="246"/>
    </row>
    <row r="121" spans="1:6">
      <c r="A121" s="222"/>
      <c r="B121" s="250" t="s">
        <v>701</v>
      </c>
      <c r="D121" s="262"/>
      <c r="E121" s="235"/>
      <c r="F121" s="246"/>
    </row>
    <row r="122" spans="1:6">
      <c r="A122" s="222"/>
      <c r="B122" s="250" t="s">
        <v>709</v>
      </c>
      <c r="C122" s="257"/>
      <c r="D122" s="254"/>
      <c r="E122" s="255"/>
      <c r="F122" s="255"/>
    </row>
    <row r="123" spans="1:6">
      <c r="A123" s="222"/>
      <c r="B123" s="232"/>
      <c r="D123" s="239"/>
      <c r="E123" s="235"/>
      <c r="F123" s="246"/>
    </row>
    <row r="124" spans="1:6">
      <c r="A124" s="222">
        <f>MAX($A$11:A123)+1</f>
        <v>18</v>
      </c>
      <c r="B124" s="250" t="s">
        <v>710</v>
      </c>
      <c r="C124" s="225" t="s">
        <v>92</v>
      </c>
      <c r="D124" s="239">
        <v>3</v>
      </c>
      <c r="E124" s="976"/>
      <c r="F124" s="246">
        <f>E124*D124</f>
        <v>0</v>
      </c>
    </row>
    <row r="125" spans="1:6">
      <c r="A125" s="222"/>
      <c r="B125" s="250" t="s">
        <v>711</v>
      </c>
      <c r="C125" s="257"/>
      <c r="D125" s="254"/>
      <c r="E125" s="255"/>
      <c r="F125" s="255"/>
    </row>
    <row r="126" spans="1:6">
      <c r="A126" s="222"/>
      <c r="B126" s="250" t="s">
        <v>712</v>
      </c>
      <c r="C126" s="257"/>
      <c r="D126" s="254"/>
      <c r="E126" s="255"/>
      <c r="F126" s="255"/>
    </row>
    <row r="127" spans="1:6">
      <c r="A127" s="222"/>
      <c r="B127" s="250" t="s">
        <v>702</v>
      </c>
      <c r="C127" s="257"/>
      <c r="D127" s="254"/>
      <c r="E127" s="255"/>
      <c r="F127" s="255"/>
    </row>
    <row r="128" spans="1:6">
      <c r="A128" s="222"/>
      <c r="B128" s="232"/>
      <c r="C128" s="257"/>
      <c r="D128" s="254"/>
      <c r="E128" s="255"/>
      <c r="F128" s="255"/>
    </row>
    <row r="129" spans="1:6">
      <c r="A129" s="222">
        <f>MAX($A$11:A128)+1</f>
        <v>19</v>
      </c>
      <c r="B129" s="250" t="s">
        <v>713</v>
      </c>
      <c r="C129" s="225" t="s">
        <v>92</v>
      </c>
      <c r="D129" s="239">
        <v>3</v>
      </c>
      <c r="E129" s="976"/>
      <c r="F129" s="246">
        <f>E129*D129</f>
        <v>0</v>
      </c>
    </row>
    <row r="130" spans="1:6">
      <c r="A130" s="222"/>
      <c r="B130" s="250" t="s">
        <v>714</v>
      </c>
      <c r="C130" s="257"/>
      <c r="D130" s="254"/>
      <c r="E130" s="255"/>
      <c r="F130" s="255"/>
    </row>
    <row r="131" spans="1:6">
      <c r="A131" s="222"/>
      <c r="B131" s="250" t="s">
        <v>712</v>
      </c>
      <c r="C131" s="257"/>
      <c r="D131" s="254"/>
      <c r="E131" s="255"/>
      <c r="F131" s="255"/>
    </row>
    <row r="132" spans="1:6">
      <c r="A132" s="222"/>
      <c r="B132" s="250" t="s">
        <v>702</v>
      </c>
      <c r="C132" s="257"/>
      <c r="D132" s="254"/>
      <c r="E132" s="255"/>
      <c r="F132" s="255"/>
    </row>
    <row r="133" spans="1:6">
      <c r="A133" s="222"/>
      <c r="B133" s="232"/>
      <c r="D133" s="239"/>
      <c r="E133" s="235"/>
      <c r="F133" s="246"/>
    </row>
    <row r="134" spans="1:6">
      <c r="A134" s="237">
        <f>MAX($A$11:A133)+1</f>
        <v>20</v>
      </c>
      <c r="B134" s="264" t="s">
        <v>715</v>
      </c>
      <c r="D134" s="254"/>
      <c r="E134" s="235"/>
      <c r="F134" s="265"/>
    </row>
    <row r="135" spans="1:6">
      <c r="A135" s="237"/>
      <c r="B135" s="264" t="s">
        <v>716</v>
      </c>
      <c r="D135" s="254"/>
      <c r="E135" s="235"/>
      <c r="F135" s="265"/>
    </row>
    <row r="136" spans="1:6">
      <c r="A136" s="237"/>
      <c r="B136" s="264" t="s">
        <v>717</v>
      </c>
      <c r="D136" s="254"/>
      <c r="E136" s="235"/>
      <c r="F136" s="265"/>
    </row>
    <row r="137" spans="1:6">
      <c r="A137" s="237"/>
      <c r="B137" s="264" t="s">
        <v>718</v>
      </c>
      <c r="C137" s="225" t="s">
        <v>92</v>
      </c>
      <c r="D137" s="254">
        <v>1</v>
      </c>
      <c r="E137" s="976"/>
      <c r="F137" s="265">
        <f>D137*E137</f>
        <v>0</v>
      </c>
    </row>
    <row r="138" spans="1:6">
      <c r="A138" s="222"/>
      <c r="B138" s="232"/>
      <c r="C138" s="229"/>
      <c r="D138" s="239"/>
      <c r="E138" s="263"/>
      <c r="F138" s="263"/>
    </row>
    <row r="139" spans="1:6">
      <c r="A139" s="237">
        <f>MAX($A$11:A138)+1</f>
        <v>21</v>
      </c>
      <c r="B139" s="264" t="s">
        <v>719</v>
      </c>
      <c r="D139" s="254"/>
      <c r="E139" s="235"/>
      <c r="F139" s="265"/>
    </row>
    <row r="140" spans="1:6">
      <c r="A140" s="237"/>
      <c r="B140" s="264" t="s">
        <v>720</v>
      </c>
      <c r="C140" s="225" t="s">
        <v>92</v>
      </c>
      <c r="D140" s="254">
        <v>1</v>
      </c>
      <c r="E140" s="976"/>
      <c r="F140" s="265">
        <f>D140*E140</f>
        <v>0</v>
      </c>
    </row>
    <row r="141" spans="1:6">
      <c r="A141" s="222"/>
      <c r="B141" s="232"/>
      <c r="C141" s="229"/>
      <c r="D141" s="239"/>
      <c r="E141" s="263"/>
      <c r="F141" s="263"/>
    </row>
    <row r="142" spans="1:6">
      <c r="A142" s="237">
        <f>MAX($A$11:A141)+1</f>
        <v>22</v>
      </c>
      <c r="B142" s="264" t="s">
        <v>721</v>
      </c>
      <c r="D142" s="254"/>
      <c r="E142" s="235"/>
      <c r="F142" s="265"/>
    </row>
    <row r="143" spans="1:6">
      <c r="A143" s="237"/>
      <c r="B143" s="264" t="s">
        <v>716</v>
      </c>
      <c r="D143" s="254"/>
      <c r="E143" s="235"/>
      <c r="F143" s="265"/>
    </row>
    <row r="144" spans="1:6">
      <c r="A144" s="237"/>
      <c r="B144" s="264" t="s">
        <v>717</v>
      </c>
      <c r="D144" s="254"/>
      <c r="E144" s="235"/>
      <c r="F144" s="265"/>
    </row>
    <row r="145" spans="1:6">
      <c r="A145" s="237"/>
      <c r="B145" s="264" t="s">
        <v>701</v>
      </c>
      <c r="C145" s="225" t="s">
        <v>92</v>
      </c>
      <c r="D145" s="254">
        <v>1</v>
      </c>
      <c r="E145" s="976"/>
      <c r="F145" s="265">
        <f>D145*E145</f>
        <v>0</v>
      </c>
    </row>
    <row r="146" spans="1:6">
      <c r="A146" s="237"/>
      <c r="B146" s="232"/>
      <c r="C146" s="229"/>
      <c r="D146" s="239"/>
      <c r="E146" s="263"/>
      <c r="F146" s="263"/>
    </row>
    <row r="147" spans="1:6">
      <c r="A147" s="237">
        <f>MAX($A$11:A146)+1</f>
        <v>23</v>
      </c>
      <c r="B147" s="264" t="s">
        <v>722</v>
      </c>
      <c r="D147" s="254"/>
      <c r="E147" s="235"/>
      <c r="F147" s="265"/>
    </row>
    <row r="148" spans="1:6">
      <c r="A148" s="237"/>
      <c r="B148" s="264" t="s">
        <v>701</v>
      </c>
      <c r="C148" s="225" t="s">
        <v>92</v>
      </c>
      <c r="D148" s="254">
        <v>1</v>
      </c>
      <c r="E148" s="976"/>
      <c r="F148" s="265">
        <f>D148*E148</f>
        <v>0</v>
      </c>
    </row>
    <row r="149" spans="1:6">
      <c r="A149" s="237"/>
      <c r="B149" s="232"/>
      <c r="C149" s="229"/>
      <c r="D149" s="239"/>
      <c r="E149" s="263"/>
      <c r="F149" s="263"/>
    </row>
    <row r="150" spans="1:6">
      <c r="A150" s="222">
        <f>MAX($A$11:A149)+1</f>
        <v>24</v>
      </c>
      <c r="B150" s="232" t="s">
        <v>723</v>
      </c>
      <c r="C150" s="261"/>
      <c r="D150" s="261"/>
      <c r="E150" s="220"/>
      <c r="F150" s="220"/>
    </row>
    <row r="151" spans="1:6">
      <c r="A151" s="266"/>
      <c r="B151" s="232" t="s">
        <v>724</v>
      </c>
      <c r="D151" s="267"/>
      <c r="E151" s="220"/>
      <c r="F151" s="220"/>
    </row>
    <row r="152" spans="1:6" ht="24">
      <c r="A152" s="266"/>
      <c r="B152" s="232" t="s">
        <v>725</v>
      </c>
      <c r="D152" s="267"/>
      <c r="E152" s="220"/>
      <c r="F152" s="220"/>
    </row>
    <row r="153" spans="1:6">
      <c r="A153" s="266"/>
      <c r="B153" s="232" t="s">
        <v>726</v>
      </c>
      <c r="D153" s="267"/>
      <c r="E153" s="220"/>
      <c r="F153" s="220"/>
    </row>
    <row r="154" spans="1:6">
      <c r="A154" s="266"/>
      <c r="B154" s="232" t="s">
        <v>727</v>
      </c>
      <c r="D154" s="267"/>
      <c r="E154" s="220"/>
      <c r="F154" s="220"/>
    </row>
    <row r="155" spans="1:6">
      <c r="A155" s="266"/>
      <c r="B155" s="232" t="s">
        <v>728</v>
      </c>
      <c r="D155" s="267"/>
      <c r="E155" s="220"/>
      <c r="F155" s="220"/>
    </row>
    <row r="156" spans="1:6" ht="24">
      <c r="A156" s="266"/>
      <c r="B156" s="232" t="s">
        <v>677</v>
      </c>
      <c r="C156" s="225" t="s">
        <v>92</v>
      </c>
      <c r="D156" s="267">
        <v>1</v>
      </c>
      <c r="E156" s="977"/>
      <c r="F156" s="263">
        <f>D156*E156</f>
        <v>0</v>
      </c>
    </row>
    <row r="157" spans="1:6">
      <c r="A157" s="266"/>
      <c r="B157" s="268"/>
      <c r="D157" s="267"/>
      <c r="E157" s="220"/>
      <c r="F157" s="220"/>
    </row>
    <row r="158" spans="1:6">
      <c r="A158" s="222">
        <f>MAX($A$11:A157)+1</f>
        <v>25</v>
      </c>
      <c r="B158" s="232" t="s">
        <v>729</v>
      </c>
      <c r="C158" s="261"/>
      <c r="D158" s="261"/>
      <c r="E158" s="220"/>
      <c r="F158" s="220"/>
    </row>
    <row r="159" spans="1:6">
      <c r="A159" s="266"/>
      <c r="B159" s="232" t="s">
        <v>724</v>
      </c>
      <c r="D159" s="267"/>
      <c r="E159" s="220"/>
      <c r="F159" s="220"/>
    </row>
    <row r="160" spans="1:6" ht="24">
      <c r="A160" s="266"/>
      <c r="B160" s="232" t="s">
        <v>725</v>
      </c>
      <c r="D160" s="267"/>
      <c r="E160" s="220"/>
      <c r="F160" s="220"/>
    </row>
    <row r="161" spans="1:6">
      <c r="A161" s="266"/>
      <c r="B161" s="232" t="s">
        <v>726</v>
      </c>
      <c r="D161" s="267"/>
      <c r="E161" s="220"/>
      <c r="F161" s="220"/>
    </row>
    <row r="162" spans="1:6">
      <c r="A162" s="266"/>
      <c r="B162" s="232" t="s">
        <v>727</v>
      </c>
      <c r="D162" s="267"/>
      <c r="E162" s="220"/>
      <c r="F162" s="220"/>
    </row>
    <row r="163" spans="1:6">
      <c r="A163" s="266"/>
      <c r="B163" s="232" t="s">
        <v>728</v>
      </c>
      <c r="D163" s="267"/>
      <c r="E163" s="220"/>
      <c r="F163" s="220"/>
    </row>
    <row r="164" spans="1:6">
      <c r="A164" s="266"/>
      <c r="B164" s="232" t="s">
        <v>672</v>
      </c>
      <c r="C164" s="225" t="s">
        <v>92</v>
      </c>
      <c r="D164" s="267">
        <v>1</v>
      </c>
      <c r="E164" s="977"/>
      <c r="F164" s="263">
        <f>D164*E164</f>
        <v>0</v>
      </c>
    </row>
    <row r="165" spans="1:6">
      <c r="A165" s="266"/>
      <c r="B165" s="232"/>
      <c r="D165" s="267"/>
      <c r="E165" s="263"/>
      <c r="F165" s="263"/>
    </row>
    <row r="166" spans="1:6">
      <c r="A166" s="222">
        <f>MAX($A$11:A165)+1</f>
        <v>26</v>
      </c>
      <c r="B166" s="306" t="s">
        <v>1459</v>
      </c>
      <c r="C166" s="225" t="s">
        <v>278</v>
      </c>
      <c r="D166" s="239">
        <v>25</v>
      </c>
      <c r="E166" s="976"/>
      <c r="F166" s="246">
        <f>E166*D166</f>
        <v>0</v>
      </c>
    </row>
    <row r="167" spans="1:6">
      <c r="A167" s="266"/>
      <c r="B167" s="268"/>
      <c r="D167" s="267"/>
      <c r="E167" s="220"/>
      <c r="F167" s="220"/>
    </row>
    <row r="168" spans="1:6">
      <c r="A168" s="222">
        <f>MAX($A$11:A167)+1</f>
        <v>27</v>
      </c>
      <c r="B168" s="306" t="s">
        <v>1460</v>
      </c>
      <c r="C168" s="225" t="s">
        <v>278</v>
      </c>
      <c r="D168" s="239">
        <f>D166</f>
        <v>25</v>
      </c>
      <c r="E168" s="976"/>
      <c r="F168" s="246">
        <f>E168*D168</f>
        <v>0</v>
      </c>
    </row>
    <row r="169" spans="1:6">
      <c r="A169" s="266"/>
      <c r="B169" s="268"/>
      <c r="D169" s="267"/>
      <c r="E169" s="220"/>
      <c r="F169" s="220"/>
    </row>
    <row r="170" spans="1:6">
      <c r="A170" s="222">
        <f>MAX($A$11:A169)+1</f>
        <v>28</v>
      </c>
      <c r="B170" s="232" t="s">
        <v>730</v>
      </c>
      <c r="C170" s="225" t="s">
        <v>278</v>
      </c>
      <c r="D170" s="239">
        <v>15</v>
      </c>
      <c r="E170" s="976"/>
      <c r="F170" s="246">
        <f>E170*D170</f>
        <v>0</v>
      </c>
    </row>
    <row r="171" spans="1:6">
      <c r="A171" s="222"/>
      <c r="B171" s="232"/>
      <c r="D171" s="239"/>
      <c r="E171" s="235"/>
      <c r="F171" s="246"/>
    </row>
    <row r="172" spans="1:6">
      <c r="A172" s="222">
        <f>MAX($A$11:A171)+1</f>
        <v>29</v>
      </c>
      <c r="B172" s="232" t="s">
        <v>731</v>
      </c>
      <c r="C172" s="225" t="s">
        <v>278</v>
      </c>
      <c r="D172" s="239">
        <v>15</v>
      </c>
      <c r="E172" s="976"/>
      <c r="F172" s="246">
        <f>E172*D172</f>
        <v>0</v>
      </c>
    </row>
    <row r="173" spans="1:6">
      <c r="A173" s="237"/>
      <c r="B173" s="232"/>
      <c r="D173" s="239"/>
      <c r="E173" s="235"/>
      <c r="F173" s="235"/>
    </row>
    <row r="174" spans="1:6">
      <c r="A174" s="222">
        <f>MAX($A$11:A173)+1</f>
        <v>30</v>
      </c>
      <c r="B174" s="232" t="s">
        <v>732</v>
      </c>
      <c r="C174" s="225" t="s">
        <v>278</v>
      </c>
      <c r="D174" s="239">
        <v>1</v>
      </c>
      <c r="E174" s="976"/>
      <c r="F174" s="246">
        <f>E174*D174</f>
        <v>0</v>
      </c>
    </row>
    <row r="175" spans="1:6">
      <c r="A175" s="222"/>
      <c r="B175" s="232"/>
      <c r="D175" s="239"/>
      <c r="E175" s="247"/>
      <c r="F175" s="247"/>
    </row>
    <row r="176" spans="1:6">
      <c r="A176" s="421" t="str">
        <f>A9</f>
        <v>1.</v>
      </c>
      <c r="B176" s="422" t="str">
        <f>B9</f>
        <v>SANITARNA OPREMA</v>
      </c>
      <c r="C176" s="423"/>
      <c r="D176" s="424"/>
      <c r="E176" s="425" t="s">
        <v>733</v>
      </c>
      <c r="F176" s="426">
        <f>SUM(F6:F174)</f>
        <v>0</v>
      </c>
    </row>
    <row r="177" spans="1:6">
      <c r="A177" s="237"/>
      <c r="B177" s="238"/>
      <c r="C177" s="234"/>
      <c r="D177" s="239"/>
      <c r="E177" s="240"/>
      <c r="F177" s="241"/>
    </row>
    <row r="178" spans="1:6">
      <c r="A178" s="222" t="s">
        <v>81</v>
      </c>
      <c r="B178" s="420" t="s">
        <v>734</v>
      </c>
      <c r="C178" s="234"/>
      <c r="D178" s="229"/>
      <c r="E178" s="235"/>
      <c r="F178" s="236"/>
    </row>
    <row r="179" spans="1:6">
      <c r="A179" s="237"/>
      <c r="B179" s="238"/>
      <c r="C179" s="234"/>
      <c r="D179" s="239"/>
      <c r="E179" s="240"/>
      <c r="F179" s="241"/>
    </row>
    <row r="180" spans="1:6" ht="72">
      <c r="A180" s="222">
        <v>1</v>
      </c>
      <c r="B180" s="251" t="s">
        <v>735</v>
      </c>
      <c r="D180" s="254"/>
      <c r="E180" s="272"/>
      <c r="F180" s="273"/>
    </row>
    <row r="181" spans="1:6">
      <c r="A181" s="222"/>
      <c r="B181" s="232" t="s">
        <v>736</v>
      </c>
      <c r="C181" s="229" t="s">
        <v>83</v>
      </c>
      <c r="D181" s="254">
        <v>8</v>
      </c>
      <c r="E181" s="976"/>
      <c r="F181" s="235">
        <f t="shared" ref="F181:F186" si="0">E181*D181</f>
        <v>0</v>
      </c>
    </row>
    <row r="182" spans="1:6">
      <c r="A182" s="222"/>
      <c r="B182" s="232" t="s">
        <v>737</v>
      </c>
      <c r="C182" s="229" t="s">
        <v>83</v>
      </c>
      <c r="D182" s="254">
        <v>20</v>
      </c>
      <c r="E182" s="976"/>
      <c r="F182" s="235">
        <f t="shared" si="0"/>
        <v>0</v>
      </c>
    </row>
    <row r="183" spans="1:6">
      <c r="A183" s="222"/>
      <c r="B183" s="232" t="s">
        <v>738</v>
      </c>
      <c r="C183" s="229" t="s">
        <v>83</v>
      </c>
      <c r="D183" s="254">
        <v>4</v>
      </c>
      <c r="E183" s="976"/>
      <c r="F183" s="235">
        <f t="shared" si="0"/>
        <v>0</v>
      </c>
    </row>
    <row r="184" spans="1:6">
      <c r="A184" s="222"/>
      <c r="B184" s="232" t="s">
        <v>739</v>
      </c>
      <c r="C184" s="229" t="s">
        <v>83</v>
      </c>
      <c r="D184" s="254">
        <v>18</v>
      </c>
      <c r="E184" s="976"/>
      <c r="F184" s="235">
        <f t="shared" si="0"/>
        <v>0</v>
      </c>
    </row>
    <row r="185" spans="1:6">
      <c r="A185" s="222"/>
      <c r="B185" s="232" t="s">
        <v>740</v>
      </c>
      <c r="C185" s="229" t="s">
        <v>83</v>
      </c>
      <c r="D185" s="254">
        <v>5</v>
      </c>
      <c r="E185" s="976"/>
      <c r="F185" s="235">
        <f t="shared" si="0"/>
        <v>0</v>
      </c>
    </row>
    <row r="186" spans="1:6">
      <c r="A186" s="222"/>
      <c r="B186" s="232" t="s">
        <v>741</v>
      </c>
      <c r="C186" s="229" t="s">
        <v>83</v>
      </c>
      <c r="D186" s="254">
        <v>21</v>
      </c>
      <c r="E186" s="976"/>
      <c r="F186" s="235">
        <f t="shared" si="0"/>
        <v>0</v>
      </c>
    </row>
    <row r="187" spans="1:6">
      <c r="A187" s="222"/>
      <c r="B187" s="264"/>
      <c r="C187" s="274"/>
      <c r="D187" s="254"/>
      <c r="E187" s="235"/>
      <c r="F187" s="246"/>
    </row>
    <row r="188" spans="1:6" ht="36">
      <c r="A188" s="222">
        <v>2</v>
      </c>
      <c r="B188" s="232" t="s">
        <v>742</v>
      </c>
      <c r="C188" s="274"/>
      <c r="D188" s="254"/>
      <c r="E188" s="244"/>
      <c r="F188" s="256"/>
    </row>
    <row r="189" spans="1:6">
      <c r="A189" s="222"/>
      <c r="B189" s="264" t="s">
        <v>743</v>
      </c>
      <c r="C189" s="274" t="s">
        <v>278</v>
      </c>
      <c r="D189" s="254">
        <v>4</v>
      </c>
      <c r="E189" s="978"/>
      <c r="F189" s="246">
        <f t="shared" ref="F189:F194" si="1">E189*D189</f>
        <v>0</v>
      </c>
    </row>
    <row r="190" spans="1:6">
      <c r="A190" s="222"/>
      <c r="B190" s="264" t="s">
        <v>744</v>
      </c>
      <c r="C190" s="274" t="s">
        <v>278</v>
      </c>
      <c r="D190" s="254">
        <v>10</v>
      </c>
      <c r="E190" s="978"/>
      <c r="F190" s="246">
        <f t="shared" si="1"/>
        <v>0</v>
      </c>
    </row>
    <row r="191" spans="1:6">
      <c r="A191" s="222"/>
      <c r="B191" s="264" t="s">
        <v>745</v>
      </c>
      <c r="C191" s="274" t="s">
        <v>278</v>
      </c>
      <c r="D191" s="254">
        <v>2</v>
      </c>
      <c r="E191" s="978"/>
      <c r="F191" s="246">
        <f t="shared" si="1"/>
        <v>0</v>
      </c>
    </row>
    <row r="192" spans="1:6">
      <c r="A192" s="222"/>
      <c r="B192" s="264" t="s">
        <v>746</v>
      </c>
      <c r="C192" s="274" t="s">
        <v>278</v>
      </c>
      <c r="D192" s="254">
        <v>9</v>
      </c>
      <c r="E192" s="978"/>
      <c r="F192" s="246">
        <f t="shared" si="1"/>
        <v>0</v>
      </c>
    </row>
    <row r="193" spans="1:6">
      <c r="A193" s="222"/>
      <c r="B193" s="264" t="s">
        <v>747</v>
      </c>
      <c r="C193" s="274" t="s">
        <v>278</v>
      </c>
      <c r="D193" s="254">
        <v>10</v>
      </c>
      <c r="E193" s="978"/>
      <c r="F193" s="246">
        <f t="shared" si="1"/>
        <v>0</v>
      </c>
    </row>
    <row r="194" spans="1:6">
      <c r="A194" s="222"/>
      <c r="B194" s="264" t="s">
        <v>748</v>
      </c>
      <c r="C194" s="274" t="s">
        <v>278</v>
      </c>
      <c r="D194" s="254">
        <v>11</v>
      </c>
      <c r="E194" s="978"/>
      <c r="F194" s="246">
        <f t="shared" si="1"/>
        <v>0</v>
      </c>
    </row>
    <row r="195" spans="1:6">
      <c r="A195" s="222"/>
      <c r="B195" s="264"/>
      <c r="C195" s="274"/>
      <c r="D195" s="254"/>
      <c r="E195" s="240"/>
      <c r="F195" s="231"/>
    </row>
    <row r="196" spans="1:6" ht="84">
      <c r="A196" s="222">
        <v>3</v>
      </c>
      <c r="B196" s="232" t="s">
        <v>749</v>
      </c>
      <c r="D196" s="254"/>
      <c r="E196" s="272"/>
      <c r="F196" s="273"/>
    </row>
    <row r="197" spans="1:6">
      <c r="A197" s="222"/>
      <c r="B197" s="232" t="s">
        <v>750</v>
      </c>
      <c r="D197" s="254"/>
      <c r="E197" s="272"/>
      <c r="F197" s="273"/>
    </row>
    <row r="198" spans="1:6" ht="48">
      <c r="A198" s="222"/>
      <c r="B198" s="232" t="s">
        <v>751</v>
      </c>
      <c r="D198" s="254"/>
      <c r="E198" s="272"/>
      <c r="F198" s="273"/>
    </row>
    <row r="199" spans="1:6" ht="96">
      <c r="A199" s="222"/>
      <c r="B199" s="232" t="s">
        <v>752</v>
      </c>
      <c r="D199" s="254"/>
      <c r="E199" s="272"/>
      <c r="F199" s="273"/>
    </row>
    <row r="200" spans="1:6">
      <c r="A200" s="222"/>
      <c r="B200" s="232" t="s">
        <v>753</v>
      </c>
      <c r="D200" s="254"/>
      <c r="E200" s="272"/>
      <c r="F200" s="273"/>
    </row>
    <row r="201" spans="1:6" ht="24">
      <c r="A201" s="222"/>
      <c r="B201" s="232" t="s">
        <v>754</v>
      </c>
      <c r="D201" s="254"/>
      <c r="E201" s="272"/>
      <c r="F201" s="273"/>
    </row>
    <row r="202" spans="1:6" ht="96.75">
      <c r="A202" s="222"/>
      <c r="B202" s="276" t="s">
        <v>755</v>
      </c>
      <c r="D202" s="254"/>
      <c r="E202" s="272"/>
      <c r="F202" s="273"/>
    </row>
    <row r="203" spans="1:6">
      <c r="A203" s="222"/>
      <c r="B203" s="264" t="s">
        <v>756</v>
      </c>
      <c r="C203" s="274" t="s">
        <v>83</v>
      </c>
      <c r="D203" s="254">
        <v>250</v>
      </c>
      <c r="E203" s="976"/>
      <c r="F203" s="246">
        <f>E203*D203</f>
        <v>0</v>
      </c>
    </row>
    <row r="204" spans="1:6">
      <c r="A204" s="222"/>
      <c r="B204" s="264" t="s">
        <v>757</v>
      </c>
      <c r="C204" s="274" t="s">
        <v>83</v>
      </c>
      <c r="D204" s="254">
        <v>125</v>
      </c>
      <c r="E204" s="976"/>
      <c r="F204" s="246">
        <f>E204*D204</f>
        <v>0</v>
      </c>
    </row>
    <row r="205" spans="1:6">
      <c r="A205" s="222"/>
      <c r="B205" s="264" t="s">
        <v>758</v>
      </c>
      <c r="C205" s="274" t="s">
        <v>83</v>
      </c>
      <c r="D205" s="254">
        <v>250</v>
      </c>
      <c r="E205" s="976"/>
      <c r="F205" s="246">
        <f>E205*D205</f>
        <v>0</v>
      </c>
    </row>
    <row r="206" spans="1:6">
      <c r="A206" s="222"/>
      <c r="B206" s="264" t="s">
        <v>759</v>
      </c>
      <c r="C206" s="274" t="s">
        <v>83</v>
      </c>
      <c r="D206" s="254">
        <v>60</v>
      </c>
      <c r="E206" s="976"/>
      <c r="F206" s="246">
        <f>E206*D206</f>
        <v>0</v>
      </c>
    </row>
    <row r="207" spans="1:6">
      <c r="A207" s="222"/>
      <c r="B207" s="264"/>
      <c r="C207" s="254"/>
      <c r="D207" s="254"/>
      <c r="E207" s="235"/>
      <c r="F207" s="246"/>
    </row>
    <row r="208" spans="1:6">
      <c r="A208" s="222">
        <f>MAX($A$196:A207)+1</f>
        <v>4</v>
      </c>
      <c r="B208" s="232" t="s">
        <v>760</v>
      </c>
      <c r="C208" s="229" t="s">
        <v>92</v>
      </c>
      <c r="D208" s="277">
        <v>1</v>
      </c>
      <c r="E208" s="976"/>
      <c r="F208" s="246">
        <f>E208*D208</f>
        <v>0</v>
      </c>
    </row>
    <row r="209" spans="1:6">
      <c r="A209" s="222"/>
      <c r="B209" s="232" t="s">
        <v>761</v>
      </c>
      <c r="C209" s="229"/>
      <c r="D209" s="277"/>
      <c r="E209" s="278"/>
      <c r="F209" s="278"/>
    </row>
    <row r="210" spans="1:6">
      <c r="A210" s="222"/>
      <c r="B210" s="232" t="s">
        <v>762</v>
      </c>
      <c r="C210" s="229"/>
      <c r="D210" s="277"/>
      <c r="E210" s="278"/>
      <c r="F210" s="278"/>
    </row>
    <row r="211" spans="1:6">
      <c r="A211" s="222"/>
      <c r="B211" s="232" t="s">
        <v>763</v>
      </c>
      <c r="C211" s="229"/>
      <c r="D211" s="277"/>
      <c r="E211" s="278"/>
      <c r="F211" s="278"/>
    </row>
    <row r="212" spans="1:6">
      <c r="A212" s="222"/>
      <c r="B212" s="232" t="s">
        <v>764</v>
      </c>
      <c r="C212" s="229"/>
      <c r="D212" s="277"/>
      <c r="E212" s="278"/>
      <c r="F212" s="278"/>
    </row>
    <row r="213" spans="1:6">
      <c r="A213" s="222"/>
      <c r="B213" s="232" t="s">
        <v>765</v>
      </c>
      <c r="C213" s="229"/>
      <c r="D213" s="277"/>
      <c r="E213" s="278"/>
      <c r="F213" s="278"/>
    </row>
    <row r="214" spans="1:6">
      <c r="A214" s="222"/>
      <c r="B214" s="232" t="s">
        <v>766</v>
      </c>
      <c r="C214" s="229"/>
      <c r="D214" s="277"/>
      <c r="E214" s="278"/>
      <c r="F214" s="278"/>
    </row>
    <row r="215" spans="1:6">
      <c r="A215" s="222"/>
      <c r="B215" s="232" t="s">
        <v>767</v>
      </c>
      <c r="C215" s="229"/>
      <c r="D215" s="277"/>
      <c r="E215" s="278"/>
      <c r="F215" s="278"/>
    </row>
    <row r="216" spans="1:6">
      <c r="A216" s="222"/>
      <c r="B216" s="232" t="s">
        <v>746</v>
      </c>
      <c r="C216" s="229"/>
      <c r="D216" s="277"/>
      <c r="E216" s="278"/>
      <c r="F216" s="278"/>
    </row>
    <row r="217" spans="1:6">
      <c r="A217" s="222"/>
      <c r="B217" s="232"/>
      <c r="C217" s="229"/>
      <c r="D217" s="277"/>
      <c r="E217" s="235"/>
      <c r="F217" s="246"/>
    </row>
    <row r="218" spans="1:6">
      <c r="A218" s="222">
        <f>MAX($A$196:A217)+1</f>
        <v>5</v>
      </c>
      <c r="B218" s="232" t="s">
        <v>768</v>
      </c>
      <c r="C218" s="229"/>
      <c r="D218" s="277"/>
      <c r="E218" s="235"/>
      <c r="F218" s="246"/>
    </row>
    <row r="219" spans="1:6">
      <c r="A219" s="222"/>
      <c r="B219" s="232" t="s">
        <v>746</v>
      </c>
      <c r="C219" s="225" t="s">
        <v>278</v>
      </c>
      <c r="D219" s="277">
        <v>3</v>
      </c>
      <c r="E219" s="976"/>
      <c r="F219" s="246">
        <f>E219*D219</f>
        <v>0</v>
      </c>
    </row>
    <row r="220" spans="1:6">
      <c r="A220" s="222"/>
      <c r="B220" s="232" t="s">
        <v>745</v>
      </c>
      <c r="C220" s="225" t="s">
        <v>278</v>
      </c>
      <c r="D220" s="277">
        <v>1</v>
      </c>
      <c r="E220" s="976"/>
      <c r="F220" s="246">
        <f>E220*D220</f>
        <v>0</v>
      </c>
    </row>
    <row r="221" spans="1:6">
      <c r="A221" s="222"/>
      <c r="B221" s="232" t="s">
        <v>744</v>
      </c>
      <c r="C221" s="225" t="s">
        <v>278</v>
      </c>
      <c r="D221" s="277">
        <v>1</v>
      </c>
      <c r="E221" s="976"/>
      <c r="F221" s="246">
        <f>E221*D221</f>
        <v>0</v>
      </c>
    </row>
    <row r="222" spans="1:6">
      <c r="A222" s="222"/>
      <c r="B222" s="232"/>
      <c r="C222" s="229"/>
      <c r="D222" s="277"/>
      <c r="E222" s="235"/>
      <c r="F222" s="246"/>
    </row>
    <row r="223" spans="1:6">
      <c r="A223" s="222">
        <f>MAX($A$196:A222)+1</f>
        <v>6</v>
      </c>
      <c r="B223" s="232" t="s">
        <v>769</v>
      </c>
      <c r="C223" s="229"/>
      <c r="D223" s="277"/>
      <c r="E223" s="235"/>
      <c r="F223" s="246"/>
    </row>
    <row r="224" spans="1:6">
      <c r="A224" s="222"/>
      <c r="B224" s="232" t="s">
        <v>748</v>
      </c>
      <c r="C224" s="225" t="s">
        <v>278</v>
      </c>
      <c r="D224" s="277">
        <v>5</v>
      </c>
      <c r="E224" s="976"/>
      <c r="F224" s="246">
        <f t="shared" ref="F224:F229" si="2">E224*D224</f>
        <v>0</v>
      </c>
    </row>
    <row r="225" spans="1:6">
      <c r="A225" s="222"/>
      <c r="B225" s="232" t="s">
        <v>747</v>
      </c>
      <c r="C225" s="225" t="s">
        <v>278</v>
      </c>
      <c r="D225" s="277">
        <v>1</v>
      </c>
      <c r="E225" s="976"/>
      <c r="F225" s="246">
        <f t="shared" si="2"/>
        <v>0</v>
      </c>
    </row>
    <row r="226" spans="1:6">
      <c r="A226" s="222"/>
      <c r="B226" s="232" t="s">
        <v>746</v>
      </c>
      <c r="C226" s="225" t="s">
        <v>278</v>
      </c>
      <c r="D226" s="277">
        <v>8</v>
      </c>
      <c r="E226" s="976"/>
      <c r="F226" s="246">
        <f t="shared" si="2"/>
        <v>0</v>
      </c>
    </row>
    <row r="227" spans="1:6">
      <c r="A227" s="222"/>
      <c r="B227" s="232" t="s">
        <v>745</v>
      </c>
      <c r="C227" s="225" t="s">
        <v>278</v>
      </c>
      <c r="D227" s="277">
        <v>1</v>
      </c>
      <c r="E227" s="976"/>
      <c r="F227" s="246">
        <f t="shared" si="2"/>
        <v>0</v>
      </c>
    </row>
    <row r="228" spans="1:6">
      <c r="A228" s="222"/>
      <c r="B228" s="232" t="s">
        <v>744</v>
      </c>
      <c r="C228" s="225" t="s">
        <v>278</v>
      </c>
      <c r="D228" s="277">
        <v>7</v>
      </c>
      <c r="E228" s="976"/>
      <c r="F228" s="246">
        <f t="shared" si="2"/>
        <v>0</v>
      </c>
    </row>
    <row r="229" spans="1:6">
      <c r="A229" s="222"/>
      <c r="B229" s="232" t="s">
        <v>743</v>
      </c>
      <c r="C229" s="225" t="s">
        <v>278</v>
      </c>
      <c r="D229" s="277">
        <v>4</v>
      </c>
      <c r="E229" s="976"/>
      <c r="F229" s="246">
        <f t="shared" si="2"/>
        <v>0</v>
      </c>
    </row>
    <row r="230" spans="1:6">
      <c r="A230" s="222"/>
      <c r="B230" s="279"/>
      <c r="C230" s="280"/>
      <c r="D230" s="280"/>
      <c r="E230" s="278"/>
      <c r="F230" s="278"/>
    </row>
    <row r="231" spans="1:6">
      <c r="A231" s="222">
        <f>MAX($A$196:A230)+1</f>
        <v>7</v>
      </c>
      <c r="B231" s="232" t="s">
        <v>770</v>
      </c>
      <c r="C231" s="229"/>
      <c r="D231" s="277"/>
      <c r="E231" s="235"/>
      <c r="F231" s="246"/>
    </row>
    <row r="232" spans="1:6">
      <c r="A232" s="222"/>
      <c r="B232" s="232" t="s">
        <v>746</v>
      </c>
      <c r="C232" s="225" t="s">
        <v>278</v>
      </c>
      <c r="D232" s="277">
        <v>1</v>
      </c>
      <c r="E232" s="976"/>
      <c r="F232" s="246">
        <f>E232*D232</f>
        <v>0</v>
      </c>
    </row>
    <row r="233" spans="1:6">
      <c r="A233" s="222"/>
      <c r="B233" s="279"/>
      <c r="C233" s="280"/>
      <c r="D233" s="280"/>
      <c r="E233" s="278"/>
      <c r="F233" s="278"/>
    </row>
    <row r="234" spans="1:6" ht="24">
      <c r="A234" s="222">
        <f>MAX($A$196:A231)+1</f>
        <v>8</v>
      </c>
      <c r="B234" s="232" t="s">
        <v>771</v>
      </c>
      <c r="C234" s="229"/>
      <c r="D234" s="277"/>
      <c r="E234" s="235"/>
      <c r="F234" s="246"/>
    </row>
    <row r="235" spans="1:6">
      <c r="A235" s="222"/>
      <c r="B235" s="232" t="s">
        <v>745</v>
      </c>
      <c r="C235" s="225" t="s">
        <v>278</v>
      </c>
      <c r="D235" s="277">
        <v>1</v>
      </c>
      <c r="E235" s="976"/>
      <c r="F235" s="246">
        <f>E235*D235</f>
        <v>0</v>
      </c>
    </row>
    <row r="236" spans="1:6">
      <c r="A236" s="222"/>
      <c r="B236" s="279"/>
      <c r="C236" s="280"/>
      <c r="D236" s="280"/>
      <c r="E236" s="278"/>
      <c r="F236" s="278"/>
    </row>
    <row r="237" spans="1:6">
      <c r="A237" s="222">
        <f>MAX($A$196:A236)+1</f>
        <v>9</v>
      </c>
      <c r="B237" s="251" t="s">
        <v>772</v>
      </c>
      <c r="C237" s="229" t="s">
        <v>92</v>
      </c>
      <c r="D237" s="277">
        <v>1</v>
      </c>
      <c r="E237" s="976"/>
      <c r="F237" s="246">
        <f>E237*D237</f>
        <v>0</v>
      </c>
    </row>
    <row r="238" spans="1:6">
      <c r="A238" s="222"/>
      <c r="B238" s="251" t="s">
        <v>761</v>
      </c>
      <c r="C238" s="229"/>
      <c r="D238" s="277"/>
      <c r="E238" s="278"/>
      <c r="F238" s="278"/>
    </row>
    <row r="239" spans="1:6">
      <c r="A239" s="222"/>
      <c r="B239" s="251" t="s">
        <v>773</v>
      </c>
      <c r="C239" s="229"/>
      <c r="D239" s="277"/>
      <c r="E239" s="278"/>
      <c r="F239" s="278"/>
    </row>
    <row r="240" spans="1:6">
      <c r="A240" s="222"/>
      <c r="B240" s="251" t="s">
        <v>774</v>
      </c>
      <c r="C240" s="229"/>
      <c r="D240" s="277"/>
      <c r="E240" s="278"/>
      <c r="F240" s="278"/>
    </row>
    <row r="241" spans="1:6">
      <c r="A241" s="222"/>
      <c r="B241" s="251" t="s">
        <v>775</v>
      </c>
      <c r="C241" s="229"/>
      <c r="D241" s="277"/>
      <c r="E241" s="278"/>
      <c r="F241" s="278"/>
    </row>
    <row r="242" spans="1:6">
      <c r="A242" s="222"/>
      <c r="B242" s="251" t="s">
        <v>765</v>
      </c>
      <c r="C242" s="229"/>
      <c r="D242" s="277"/>
      <c r="E242" s="278"/>
      <c r="F242" s="278"/>
    </row>
    <row r="243" spans="1:6">
      <c r="A243" s="222"/>
      <c r="B243" s="251" t="s">
        <v>766</v>
      </c>
      <c r="C243" s="229"/>
      <c r="D243" s="277"/>
      <c r="E243" s="278"/>
      <c r="F243" s="278"/>
    </row>
    <row r="244" spans="1:6">
      <c r="A244" s="222"/>
      <c r="B244" s="251" t="s">
        <v>776</v>
      </c>
      <c r="C244" s="229"/>
      <c r="D244" s="277"/>
      <c r="E244" s="278"/>
      <c r="F244" s="278"/>
    </row>
    <row r="245" spans="1:6">
      <c r="A245" s="222"/>
      <c r="B245" s="251" t="s">
        <v>744</v>
      </c>
      <c r="C245" s="229"/>
      <c r="D245" s="277"/>
      <c r="E245" s="278"/>
      <c r="F245" s="278"/>
    </row>
    <row r="246" spans="1:6">
      <c r="A246" s="222"/>
      <c r="B246" s="232"/>
      <c r="C246" s="229"/>
      <c r="D246" s="277"/>
      <c r="E246" s="235"/>
      <c r="F246" s="246"/>
    </row>
    <row r="247" spans="1:6">
      <c r="A247" s="222">
        <f>MAX($A$196:A246)+1</f>
        <v>10</v>
      </c>
      <c r="B247" s="251" t="s">
        <v>777</v>
      </c>
      <c r="C247" s="229" t="s">
        <v>92</v>
      </c>
      <c r="D247" s="277">
        <v>1</v>
      </c>
      <c r="E247" s="976"/>
      <c r="F247" s="246">
        <f>E247*D247</f>
        <v>0</v>
      </c>
    </row>
    <row r="248" spans="1:6">
      <c r="A248" s="222"/>
      <c r="B248" s="251" t="s">
        <v>778</v>
      </c>
      <c r="C248" s="229"/>
      <c r="D248" s="277"/>
      <c r="E248" s="278"/>
      <c r="F248" s="278"/>
    </row>
    <row r="249" spans="1:6">
      <c r="A249" s="222"/>
      <c r="B249" s="251" t="s">
        <v>744</v>
      </c>
      <c r="C249" s="229"/>
      <c r="D249" s="277"/>
      <c r="E249" s="278"/>
      <c r="F249" s="278"/>
    </row>
    <row r="250" spans="1:6">
      <c r="A250" s="222"/>
      <c r="B250" s="232"/>
      <c r="C250" s="229"/>
      <c r="D250" s="277"/>
      <c r="E250" s="235"/>
      <c r="F250" s="246"/>
    </row>
    <row r="251" spans="1:6">
      <c r="A251" s="222">
        <f>MAX($A$196:A250)+1</f>
        <v>11</v>
      </c>
      <c r="B251" s="232" t="s">
        <v>779</v>
      </c>
      <c r="C251" s="229" t="s">
        <v>92</v>
      </c>
      <c r="D251" s="277">
        <v>1</v>
      </c>
      <c r="E251" s="976"/>
      <c r="F251" s="246">
        <f>E251*D251</f>
        <v>0</v>
      </c>
    </row>
    <row r="252" spans="1:6">
      <c r="A252" s="222"/>
      <c r="B252" s="232" t="s">
        <v>780</v>
      </c>
      <c r="C252" s="229"/>
      <c r="D252" s="277"/>
      <c r="E252" s="278"/>
      <c r="F252" s="278"/>
    </row>
    <row r="253" spans="1:6">
      <c r="A253" s="222"/>
      <c r="B253" s="232" t="s">
        <v>781</v>
      </c>
      <c r="C253" s="229"/>
      <c r="D253" s="277"/>
      <c r="E253" s="278"/>
      <c r="F253" s="278"/>
    </row>
    <row r="254" spans="1:6">
      <c r="A254" s="222"/>
      <c r="B254" s="232" t="s">
        <v>782</v>
      </c>
      <c r="C254" s="229"/>
      <c r="D254" s="277"/>
      <c r="E254" s="278"/>
      <c r="F254" s="278"/>
    </row>
    <row r="255" spans="1:6">
      <c r="A255" s="222"/>
      <c r="B255" s="232" t="s">
        <v>783</v>
      </c>
      <c r="C255" s="229"/>
      <c r="D255" s="277"/>
      <c r="E255" s="278"/>
      <c r="F255" s="278"/>
    </row>
    <row r="256" spans="1:6">
      <c r="A256" s="222"/>
      <c r="B256" s="232" t="s">
        <v>784</v>
      </c>
      <c r="C256" s="229"/>
      <c r="D256" s="277"/>
      <c r="E256" s="278"/>
      <c r="F256" s="278"/>
    </row>
    <row r="257" spans="1:6">
      <c r="A257" s="222"/>
      <c r="B257" s="232" t="s">
        <v>785</v>
      </c>
      <c r="C257" s="229"/>
      <c r="D257" s="277"/>
      <c r="E257" s="278"/>
      <c r="F257" s="278"/>
    </row>
    <row r="258" spans="1:6">
      <c r="A258" s="222"/>
      <c r="B258" s="232" t="s">
        <v>786</v>
      </c>
      <c r="C258" s="229"/>
      <c r="D258" s="277"/>
      <c r="E258" s="278"/>
      <c r="F258" s="278"/>
    </row>
    <row r="259" spans="1:6">
      <c r="A259" s="222"/>
      <c r="B259" s="232" t="s">
        <v>746</v>
      </c>
      <c r="C259" s="229"/>
      <c r="D259" s="277"/>
      <c r="E259" s="278"/>
      <c r="F259" s="278"/>
    </row>
    <row r="260" spans="1:6">
      <c r="A260" s="222"/>
      <c r="B260" s="232"/>
      <c r="C260" s="229"/>
      <c r="D260" s="277"/>
      <c r="E260" s="235"/>
      <c r="F260" s="246"/>
    </row>
    <row r="261" spans="1:6">
      <c r="A261" s="222">
        <f>MAX($A$196:A260)+1</f>
        <v>12</v>
      </c>
      <c r="B261" s="232" t="s">
        <v>760</v>
      </c>
      <c r="C261" s="229" t="s">
        <v>92</v>
      </c>
      <c r="D261" s="277">
        <v>1</v>
      </c>
      <c r="E261" s="976"/>
      <c r="F261" s="246">
        <f>E261*D261</f>
        <v>0</v>
      </c>
    </row>
    <row r="262" spans="1:6">
      <c r="A262" s="222"/>
      <c r="B262" s="232" t="s">
        <v>761</v>
      </c>
      <c r="C262" s="229"/>
      <c r="D262" s="277"/>
      <c r="E262" s="278"/>
      <c r="F262" s="278"/>
    </row>
    <row r="263" spans="1:6">
      <c r="A263" s="222"/>
      <c r="B263" s="232" t="s">
        <v>762</v>
      </c>
      <c r="C263" s="229"/>
      <c r="D263" s="277"/>
      <c r="E263" s="278"/>
      <c r="F263" s="278"/>
    </row>
    <row r="264" spans="1:6">
      <c r="A264" s="222"/>
      <c r="B264" s="232" t="s">
        <v>763</v>
      </c>
      <c r="C264" s="229"/>
      <c r="D264" s="277"/>
      <c r="E264" s="278"/>
      <c r="F264" s="278"/>
    </row>
    <row r="265" spans="1:6">
      <c r="A265" s="222"/>
      <c r="B265" s="232" t="s">
        <v>764</v>
      </c>
      <c r="C265" s="229"/>
      <c r="D265" s="277"/>
      <c r="E265" s="278"/>
      <c r="F265" s="278"/>
    </row>
    <row r="266" spans="1:6">
      <c r="A266" s="222"/>
      <c r="B266" s="232" t="s">
        <v>765</v>
      </c>
      <c r="C266" s="229"/>
      <c r="D266" s="277"/>
      <c r="E266" s="278"/>
      <c r="F266" s="278"/>
    </row>
    <row r="267" spans="1:6">
      <c r="A267" s="222"/>
      <c r="B267" s="232" t="s">
        <v>766</v>
      </c>
      <c r="C267" s="229"/>
      <c r="D267" s="277"/>
      <c r="E267" s="278"/>
      <c r="F267" s="278"/>
    </row>
    <row r="268" spans="1:6">
      <c r="A268" s="222"/>
      <c r="B268" s="232" t="s">
        <v>767</v>
      </c>
      <c r="C268" s="229"/>
      <c r="D268" s="277"/>
      <c r="E268" s="278"/>
      <c r="F268" s="278"/>
    </row>
    <row r="269" spans="1:6">
      <c r="A269" s="222"/>
      <c r="B269" s="232" t="s">
        <v>746</v>
      </c>
      <c r="C269" s="229"/>
      <c r="D269" s="277"/>
      <c r="E269" s="278"/>
      <c r="F269" s="278"/>
    </row>
    <row r="270" spans="1:6">
      <c r="A270" s="222"/>
      <c r="B270" s="232"/>
      <c r="C270" s="229"/>
      <c r="D270" s="277"/>
      <c r="E270" s="235"/>
      <c r="F270" s="246"/>
    </row>
    <row r="271" spans="1:6">
      <c r="A271" s="222">
        <f>MAX($A$196:A270)+1</f>
        <v>13</v>
      </c>
      <c r="B271" s="232" t="s">
        <v>787</v>
      </c>
      <c r="C271" s="229" t="s">
        <v>92</v>
      </c>
      <c r="D271" s="277">
        <v>1</v>
      </c>
      <c r="E271" s="976"/>
      <c r="F271" s="246">
        <f>E271*D271</f>
        <v>0</v>
      </c>
    </row>
    <row r="272" spans="1:6">
      <c r="A272" s="222"/>
      <c r="B272" s="232" t="s">
        <v>788</v>
      </c>
      <c r="C272" s="229"/>
      <c r="D272" s="277"/>
      <c r="E272" s="278"/>
      <c r="F272" s="278"/>
    </row>
    <row r="273" spans="1:6">
      <c r="A273" s="222"/>
      <c r="B273" s="232" t="s">
        <v>789</v>
      </c>
      <c r="C273" s="229"/>
      <c r="D273" s="277"/>
      <c r="E273" s="278"/>
      <c r="F273" s="278"/>
    </row>
    <row r="274" spans="1:6">
      <c r="A274" s="222"/>
      <c r="B274" s="232" t="s">
        <v>790</v>
      </c>
      <c r="C274" s="229"/>
      <c r="D274" s="277"/>
      <c r="E274" s="278"/>
      <c r="F274" s="278"/>
    </row>
    <row r="275" spans="1:6">
      <c r="A275" s="222"/>
      <c r="B275" s="232" t="s">
        <v>791</v>
      </c>
      <c r="C275" s="229"/>
      <c r="D275" s="277"/>
      <c r="E275" s="278"/>
      <c r="F275" s="278"/>
    </row>
    <row r="276" spans="1:6">
      <c r="A276" s="222"/>
      <c r="B276" s="232" t="s">
        <v>792</v>
      </c>
      <c r="C276" s="229"/>
      <c r="D276" s="277"/>
      <c r="E276" s="278"/>
      <c r="F276" s="278"/>
    </row>
    <row r="277" spans="1:6">
      <c r="A277" s="222"/>
      <c r="B277" s="232" t="s">
        <v>793</v>
      </c>
      <c r="C277" s="229"/>
      <c r="D277" s="277"/>
      <c r="E277" s="278"/>
      <c r="F277" s="278"/>
    </row>
    <row r="278" spans="1:6">
      <c r="A278" s="222"/>
      <c r="B278" s="232" t="s">
        <v>794</v>
      </c>
      <c r="C278" s="229"/>
      <c r="D278" s="277"/>
      <c r="E278" s="278"/>
      <c r="F278" s="278"/>
    </row>
    <row r="279" spans="1:6">
      <c r="A279" s="222"/>
      <c r="B279" s="232" t="s">
        <v>795</v>
      </c>
      <c r="C279" s="229"/>
      <c r="D279" s="277"/>
      <c r="E279" s="278"/>
      <c r="F279" s="278"/>
    </row>
    <row r="280" spans="1:6">
      <c r="A280" s="222"/>
      <c r="B280" s="232" t="s">
        <v>796</v>
      </c>
      <c r="C280" s="229"/>
      <c r="D280" s="277"/>
      <c r="E280" s="278"/>
      <c r="F280" s="278"/>
    </row>
    <row r="281" spans="1:6">
      <c r="A281" s="222"/>
      <c r="B281" s="232" t="s">
        <v>797</v>
      </c>
      <c r="C281" s="229"/>
      <c r="D281" s="277"/>
      <c r="E281" s="278"/>
      <c r="F281" s="278"/>
    </row>
    <row r="282" spans="1:6">
      <c r="A282" s="222"/>
      <c r="B282" s="232" t="s">
        <v>798</v>
      </c>
      <c r="C282" s="229"/>
      <c r="D282" s="277"/>
      <c r="E282" s="235"/>
      <c r="F282" s="246"/>
    </row>
    <row r="283" spans="1:6">
      <c r="A283" s="222"/>
      <c r="B283" s="232"/>
      <c r="C283" s="229"/>
      <c r="D283" s="277"/>
      <c r="E283" s="235"/>
      <c r="F283" s="246"/>
    </row>
    <row r="284" spans="1:6" ht="36">
      <c r="A284" s="222">
        <f>MAX($A$196:A271)+1</f>
        <v>14</v>
      </c>
      <c r="B284" s="232" t="s">
        <v>799</v>
      </c>
      <c r="C284" s="274" t="s">
        <v>92</v>
      </c>
      <c r="D284" s="254">
        <v>1</v>
      </c>
      <c r="E284" s="978"/>
      <c r="F284" s="246">
        <f>E284*D284</f>
        <v>0</v>
      </c>
    </row>
    <row r="285" spans="1:6">
      <c r="A285" s="222"/>
      <c r="B285" s="232"/>
      <c r="C285" s="274"/>
      <c r="D285" s="254"/>
      <c r="E285" s="275"/>
      <c r="F285" s="246"/>
    </row>
    <row r="286" spans="1:6" ht="24">
      <c r="A286" s="222">
        <f>MAX($A$196:A285)+1</f>
        <v>15</v>
      </c>
      <c r="B286" s="232" t="s">
        <v>800</v>
      </c>
      <c r="C286" s="274"/>
      <c r="D286" s="254"/>
      <c r="E286" s="275"/>
      <c r="F286" s="246"/>
    </row>
    <row r="287" spans="1:6">
      <c r="A287" s="222"/>
      <c r="B287" s="232" t="s">
        <v>801</v>
      </c>
      <c r="C287" s="274"/>
      <c r="D287" s="254"/>
      <c r="E287" s="275"/>
      <c r="F287" s="246"/>
    </row>
    <row r="288" spans="1:6">
      <c r="A288" s="222"/>
      <c r="B288" s="232" t="s">
        <v>802</v>
      </c>
      <c r="C288" s="274"/>
      <c r="D288" s="254"/>
      <c r="E288" s="275"/>
      <c r="F288" s="246"/>
    </row>
    <row r="289" spans="1:6">
      <c r="A289" s="222"/>
      <c r="B289" s="232" t="s">
        <v>803</v>
      </c>
      <c r="C289" s="225" t="s">
        <v>278</v>
      </c>
      <c r="D289" s="254">
        <v>1</v>
      </c>
      <c r="E289" s="978"/>
      <c r="F289" s="246">
        <f>E289*D289</f>
        <v>0</v>
      </c>
    </row>
    <row r="290" spans="1:6">
      <c r="A290" s="222"/>
      <c r="B290" s="281"/>
      <c r="C290" s="229"/>
      <c r="D290" s="277"/>
      <c r="E290" s="247"/>
      <c r="F290" s="247"/>
    </row>
    <row r="291" spans="1:6" ht="24">
      <c r="A291" s="222">
        <f>MAX($A$196:A290)+1</f>
        <v>16</v>
      </c>
      <c r="B291" s="232" t="s">
        <v>804</v>
      </c>
      <c r="C291" s="274"/>
      <c r="D291" s="254"/>
      <c r="E291" s="275"/>
      <c r="F291" s="246"/>
    </row>
    <row r="292" spans="1:6">
      <c r="A292" s="222"/>
      <c r="B292" s="232" t="s">
        <v>805</v>
      </c>
      <c r="C292" s="274"/>
      <c r="D292" s="254"/>
      <c r="E292" s="275"/>
      <c r="F292" s="246"/>
    </row>
    <row r="293" spans="1:6">
      <c r="A293" s="222"/>
      <c r="B293" s="232" t="s">
        <v>806</v>
      </c>
      <c r="C293" s="274"/>
      <c r="D293" s="254"/>
      <c r="E293" s="275"/>
      <c r="F293" s="246"/>
    </row>
    <row r="294" spans="1:6">
      <c r="A294" s="222"/>
      <c r="B294" s="232" t="s">
        <v>807</v>
      </c>
      <c r="C294" s="225" t="s">
        <v>278</v>
      </c>
      <c r="D294" s="254">
        <v>1</v>
      </c>
      <c r="E294" s="978"/>
      <c r="F294" s="246">
        <f>E294*D294</f>
        <v>0</v>
      </c>
    </row>
    <row r="295" spans="1:6">
      <c r="A295" s="222"/>
      <c r="B295" s="281"/>
      <c r="C295" s="229"/>
      <c r="D295" s="277"/>
      <c r="E295" s="247"/>
      <c r="F295" s="247"/>
    </row>
    <row r="296" spans="1:6" ht="24">
      <c r="A296" s="222">
        <f>MAX($A$196:A291)+1</f>
        <v>17</v>
      </c>
      <c r="B296" s="232" t="s">
        <v>808</v>
      </c>
      <c r="C296" s="225" t="s">
        <v>278</v>
      </c>
      <c r="D296" s="277">
        <v>3</v>
      </c>
      <c r="E296" s="976"/>
      <c r="F296" s="246">
        <f>E296*D296</f>
        <v>0</v>
      </c>
    </row>
    <row r="297" spans="1:6">
      <c r="A297" s="222"/>
      <c r="B297" s="232"/>
      <c r="D297" s="277"/>
      <c r="E297" s="235"/>
      <c r="F297" s="246"/>
    </row>
    <row r="298" spans="1:6" ht="24">
      <c r="A298" s="222">
        <f>MAX($A$196:A297)+1</f>
        <v>18</v>
      </c>
      <c r="B298" s="232" t="s">
        <v>809</v>
      </c>
      <c r="C298" s="225" t="s">
        <v>278</v>
      </c>
      <c r="D298" s="277">
        <v>1</v>
      </c>
      <c r="E298" s="976"/>
      <c r="F298" s="246">
        <f>E298*D298</f>
        <v>0</v>
      </c>
    </row>
    <row r="299" spans="1:6">
      <c r="A299" s="222"/>
      <c r="B299" s="232"/>
      <c r="D299" s="277"/>
      <c r="E299" s="235"/>
      <c r="F299" s="246"/>
    </row>
    <row r="300" spans="1:6" ht="60">
      <c r="A300" s="222">
        <f>MAX($A$196:A299)+1</f>
        <v>19</v>
      </c>
      <c r="B300" s="232" t="s">
        <v>810</v>
      </c>
      <c r="C300" s="282"/>
      <c r="D300" s="282"/>
      <c r="E300" s="278"/>
      <c r="F300" s="278"/>
    </row>
    <row r="301" spans="1:6">
      <c r="A301" s="222"/>
      <c r="B301" s="232" t="s">
        <v>746</v>
      </c>
      <c r="C301" s="225" t="s">
        <v>278</v>
      </c>
      <c r="D301" s="277">
        <v>1</v>
      </c>
      <c r="E301" s="976"/>
      <c r="F301" s="246">
        <f>E301*D301</f>
        <v>0</v>
      </c>
    </row>
    <row r="302" spans="1:6">
      <c r="A302" s="222"/>
      <c r="B302" s="232"/>
      <c r="D302" s="277"/>
      <c r="E302" s="235"/>
      <c r="F302" s="246"/>
    </row>
    <row r="303" spans="1:6" ht="24">
      <c r="A303" s="222">
        <f>MAX($A$196:A300)+1</f>
        <v>20</v>
      </c>
      <c r="B303" s="232" t="s">
        <v>811</v>
      </c>
      <c r="C303" s="225" t="s">
        <v>92</v>
      </c>
      <c r="D303" s="225">
        <v>1</v>
      </c>
      <c r="E303" s="976"/>
      <c r="F303" s="246">
        <f>E303*D303</f>
        <v>0</v>
      </c>
    </row>
    <row r="304" spans="1:6">
      <c r="A304" s="222"/>
      <c r="B304" s="281"/>
      <c r="C304" s="229"/>
      <c r="D304" s="277"/>
      <c r="E304" s="247"/>
      <c r="F304" s="247"/>
    </row>
    <row r="305" spans="1:6" ht="60">
      <c r="A305" s="222">
        <f>MAX($A$196:A304)+1</f>
        <v>21</v>
      </c>
      <c r="B305" s="232" t="s">
        <v>812</v>
      </c>
      <c r="C305" s="274"/>
      <c r="D305" s="252"/>
      <c r="E305" s="235"/>
      <c r="F305" s="246"/>
    </row>
    <row r="306" spans="1:6" ht="72">
      <c r="A306" s="222"/>
      <c r="B306" s="232" t="s">
        <v>813</v>
      </c>
      <c r="C306" s="274"/>
      <c r="D306" s="252"/>
      <c r="E306" s="235"/>
      <c r="F306" s="246"/>
    </row>
    <row r="307" spans="1:6" ht="24">
      <c r="A307" s="222"/>
      <c r="B307" s="232" t="s">
        <v>814</v>
      </c>
      <c r="C307" s="274"/>
      <c r="D307" s="252"/>
      <c r="E307" s="220"/>
      <c r="F307" s="220"/>
    </row>
    <row r="308" spans="1:6">
      <c r="A308" s="222"/>
      <c r="B308" s="264" t="s">
        <v>815</v>
      </c>
      <c r="C308" s="274" t="s">
        <v>92</v>
      </c>
      <c r="D308" s="254">
        <v>1</v>
      </c>
      <c r="E308" s="976"/>
      <c r="F308" s="246">
        <f>E308*D308</f>
        <v>0</v>
      </c>
    </row>
    <row r="309" spans="1:6">
      <c r="A309" s="222"/>
      <c r="B309" s="264" t="s">
        <v>816</v>
      </c>
      <c r="C309" s="274" t="s">
        <v>92</v>
      </c>
      <c r="D309" s="254">
        <v>3</v>
      </c>
      <c r="E309" s="976"/>
      <c r="F309" s="246">
        <f>E309*D309</f>
        <v>0</v>
      </c>
    </row>
    <row r="310" spans="1:6">
      <c r="A310" s="222"/>
      <c r="B310" s="264" t="s">
        <v>817</v>
      </c>
      <c r="C310" s="274" t="s">
        <v>92</v>
      </c>
      <c r="D310" s="254">
        <v>3</v>
      </c>
      <c r="E310" s="976"/>
      <c r="F310" s="246">
        <f>E310*D310</f>
        <v>0</v>
      </c>
    </row>
    <row r="311" spans="1:6">
      <c r="A311" s="222"/>
      <c r="B311" s="281"/>
      <c r="C311" s="229"/>
      <c r="D311" s="277"/>
      <c r="E311" s="247"/>
      <c r="F311" s="247"/>
    </row>
    <row r="312" spans="1:6">
      <c r="A312" s="421" t="str">
        <f>A178</f>
        <v>2.</v>
      </c>
      <c r="B312" s="422" t="str">
        <f>B178</f>
        <v xml:space="preserve">HLADNA IN TOPLA VODA - RAZVOD </v>
      </c>
      <c r="C312" s="423"/>
      <c r="D312" s="424"/>
      <c r="E312" s="425" t="s">
        <v>733</v>
      </c>
      <c r="F312" s="426">
        <f>SUM(F178:F310)</f>
        <v>0</v>
      </c>
    </row>
    <row r="313" spans="1:6">
      <c r="A313" s="222"/>
      <c r="B313" s="232"/>
      <c r="D313" s="229"/>
      <c r="E313" s="235"/>
      <c r="F313" s="231"/>
    </row>
    <row r="314" spans="1:6">
      <c r="B314" s="232" t="s">
        <v>818</v>
      </c>
      <c r="D314" s="229"/>
      <c r="E314" s="226"/>
      <c r="F314" s="231"/>
    </row>
    <row r="315" spans="1:6">
      <c r="A315" s="222"/>
      <c r="B315" s="232"/>
      <c r="D315" s="229"/>
      <c r="E315" s="226"/>
      <c r="F315" s="231"/>
    </row>
    <row r="316" spans="1:6">
      <c r="A316" s="222" t="s">
        <v>95</v>
      </c>
      <c r="B316" s="420" t="s">
        <v>819</v>
      </c>
      <c r="D316" s="229"/>
      <c r="E316" s="226"/>
      <c r="F316" s="231"/>
    </row>
    <row r="317" spans="1:6">
      <c r="A317" s="222"/>
      <c r="B317" s="232"/>
      <c r="D317" s="229"/>
      <c r="E317" s="226"/>
      <c r="F317" s="231"/>
    </row>
    <row r="318" spans="1:6" ht="72">
      <c r="A318" s="222">
        <v>1</v>
      </c>
      <c r="B318" s="232" t="s">
        <v>820</v>
      </c>
      <c r="E318" s="235"/>
      <c r="F318" s="236"/>
    </row>
    <row r="319" spans="1:6">
      <c r="A319" s="237"/>
      <c r="B319" s="232" t="s">
        <v>821</v>
      </c>
      <c r="C319" s="229" t="s">
        <v>83</v>
      </c>
      <c r="D319" s="229">
        <v>35</v>
      </c>
      <c r="E319" s="976"/>
      <c r="F319" s="246">
        <f>E319*D319</f>
        <v>0</v>
      </c>
    </row>
    <row r="320" spans="1:6">
      <c r="A320" s="237"/>
      <c r="B320" s="232" t="s">
        <v>822</v>
      </c>
      <c r="C320" s="229" t="s">
        <v>83</v>
      </c>
      <c r="D320" s="229">
        <v>45</v>
      </c>
      <c r="E320" s="976"/>
      <c r="F320" s="246">
        <f>E320*D320</f>
        <v>0</v>
      </c>
    </row>
    <row r="321" spans="1:6">
      <c r="A321" s="237"/>
      <c r="B321" s="232" t="s">
        <v>823</v>
      </c>
      <c r="C321" s="229" t="s">
        <v>83</v>
      </c>
      <c r="D321" s="229">
        <v>87</v>
      </c>
      <c r="E321" s="976"/>
      <c r="F321" s="246">
        <f>E321*D321</f>
        <v>0</v>
      </c>
    </row>
    <row r="322" spans="1:6">
      <c r="A322" s="237"/>
      <c r="B322" s="256"/>
      <c r="D322" s="229"/>
      <c r="E322" s="235"/>
      <c r="F322" s="246"/>
    </row>
    <row r="323" spans="1:6" ht="60">
      <c r="A323" s="222">
        <f>MAX($A$318:A322)+1</f>
        <v>2</v>
      </c>
      <c r="B323" s="232" t="s">
        <v>824</v>
      </c>
      <c r="E323" s="235"/>
      <c r="F323" s="236"/>
    </row>
    <row r="324" spans="1:6">
      <c r="A324" s="222"/>
      <c r="B324" s="232" t="s">
        <v>821</v>
      </c>
      <c r="C324" s="229" t="s">
        <v>83</v>
      </c>
      <c r="D324" s="229">
        <v>4</v>
      </c>
      <c r="E324" s="976"/>
      <c r="F324" s="246">
        <f>E324*D324</f>
        <v>0</v>
      </c>
    </row>
    <row r="325" spans="1:6">
      <c r="A325" s="222"/>
      <c r="B325" s="232" t="s">
        <v>822</v>
      </c>
      <c r="C325" s="229" t="s">
        <v>83</v>
      </c>
      <c r="D325" s="229">
        <v>20</v>
      </c>
      <c r="E325" s="976"/>
      <c r="F325" s="246">
        <f>E325*D325</f>
        <v>0</v>
      </c>
    </row>
    <row r="326" spans="1:6">
      <c r="A326" s="222"/>
      <c r="B326" s="232" t="s">
        <v>748</v>
      </c>
      <c r="C326" s="229" t="s">
        <v>83</v>
      </c>
      <c r="D326" s="229">
        <v>10</v>
      </c>
      <c r="E326" s="976"/>
      <c r="F326" s="246">
        <f>E326*D326</f>
        <v>0</v>
      </c>
    </row>
    <row r="327" spans="1:6">
      <c r="A327" s="222"/>
      <c r="B327" s="256"/>
      <c r="D327" s="229"/>
      <c r="E327" s="235"/>
      <c r="F327" s="246"/>
    </row>
    <row r="328" spans="1:6">
      <c r="A328" s="222">
        <f>MAX($A$318:A327)+1</f>
        <v>3</v>
      </c>
      <c r="B328" s="232" t="s">
        <v>825</v>
      </c>
      <c r="E328" s="284"/>
      <c r="F328" s="256"/>
    </row>
    <row r="329" spans="1:6">
      <c r="A329" s="222"/>
      <c r="B329" s="232" t="s">
        <v>821</v>
      </c>
      <c r="C329" s="225" t="s">
        <v>278</v>
      </c>
      <c r="D329" s="252">
        <v>10</v>
      </c>
      <c r="E329" s="976"/>
      <c r="F329" s="246">
        <f>E329*D329</f>
        <v>0</v>
      </c>
    </row>
    <row r="330" spans="1:6">
      <c r="A330" s="222"/>
      <c r="B330" s="232" t="s">
        <v>822</v>
      </c>
      <c r="C330" s="225" t="s">
        <v>278</v>
      </c>
      <c r="D330" s="252">
        <v>4</v>
      </c>
      <c r="E330" s="976"/>
      <c r="F330" s="246">
        <f>E330*D330</f>
        <v>0</v>
      </c>
    </row>
    <row r="331" spans="1:6">
      <c r="A331" s="222"/>
      <c r="B331" s="232"/>
      <c r="D331" s="229"/>
      <c r="E331" s="235"/>
      <c r="F331" s="246"/>
    </row>
    <row r="332" spans="1:6" ht="24">
      <c r="A332" s="222">
        <f>MAX($A$318:A331)+1</f>
        <v>4</v>
      </c>
      <c r="B332" s="232" t="s">
        <v>826</v>
      </c>
      <c r="E332" s="284"/>
      <c r="F332" s="256"/>
    </row>
    <row r="333" spans="1:6">
      <c r="A333" s="222"/>
      <c r="B333" s="232" t="s">
        <v>821</v>
      </c>
      <c r="C333" s="225" t="s">
        <v>92</v>
      </c>
      <c r="D333" s="252">
        <v>1</v>
      </c>
      <c r="E333" s="976"/>
      <c r="F333" s="246">
        <f>E333*D333</f>
        <v>0</v>
      </c>
    </row>
    <row r="334" spans="1:6">
      <c r="A334" s="222"/>
      <c r="B334" s="232"/>
      <c r="D334" s="229"/>
      <c r="E334" s="235"/>
      <c r="F334" s="246"/>
    </row>
    <row r="335" spans="1:6">
      <c r="A335" s="222">
        <f>MAX($A$318:A332)+1</f>
        <v>5</v>
      </c>
      <c r="B335" s="258" t="s">
        <v>827</v>
      </c>
      <c r="C335" s="229"/>
      <c r="D335" s="229"/>
      <c r="E335" s="235"/>
      <c r="F335" s="246"/>
    </row>
    <row r="336" spans="1:6">
      <c r="A336" s="222"/>
      <c r="B336" s="258" t="s">
        <v>828</v>
      </c>
      <c r="C336" s="225" t="s">
        <v>278</v>
      </c>
      <c r="D336" s="229">
        <v>11</v>
      </c>
      <c r="E336" s="976"/>
      <c r="F336" s="246">
        <f>E336*D336</f>
        <v>0</v>
      </c>
    </row>
    <row r="337" spans="1:6">
      <c r="A337" s="222"/>
      <c r="B337" s="232"/>
      <c r="D337" s="229"/>
      <c r="E337" s="236"/>
      <c r="F337" s="256"/>
    </row>
    <row r="338" spans="1:6">
      <c r="A338" s="222">
        <f>MAX($A$318:A335)+1</f>
        <v>6</v>
      </c>
      <c r="B338" s="258" t="s">
        <v>829</v>
      </c>
      <c r="C338" s="229"/>
      <c r="D338" s="229"/>
      <c r="E338" s="235"/>
      <c r="F338" s="246"/>
    </row>
    <row r="339" spans="1:6">
      <c r="A339" s="222"/>
      <c r="B339" s="258" t="s">
        <v>828</v>
      </c>
      <c r="C339" s="225" t="s">
        <v>278</v>
      </c>
      <c r="D339" s="229">
        <v>2</v>
      </c>
      <c r="E339" s="976"/>
      <c r="F339" s="246">
        <f>E339*D339</f>
        <v>0</v>
      </c>
    </row>
    <row r="340" spans="1:6">
      <c r="A340" s="222"/>
      <c r="B340" s="258"/>
      <c r="D340" s="229"/>
      <c r="E340" s="235"/>
      <c r="F340" s="246"/>
    </row>
    <row r="341" spans="1:6">
      <c r="A341" s="222">
        <f>MAX($A$318:A338)+1</f>
        <v>7</v>
      </c>
      <c r="B341" s="232" t="s">
        <v>830</v>
      </c>
      <c r="C341" s="229"/>
      <c r="D341" s="254"/>
      <c r="E341" s="285"/>
      <c r="F341" s="263"/>
    </row>
    <row r="342" spans="1:6" ht="120">
      <c r="A342" s="222"/>
      <c r="B342" s="286" t="s">
        <v>831</v>
      </c>
      <c r="C342" s="287"/>
      <c r="D342" s="287"/>
      <c r="E342" s="235"/>
      <c r="F342" s="246"/>
    </row>
    <row r="343" spans="1:6">
      <c r="A343" s="222"/>
      <c r="B343" s="286" t="s">
        <v>832</v>
      </c>
      <c r="C343" s="287"/>
      <c r="D343" s="287"/>
      <c r="E343" s="235"/>
      <c r="F343" s="246"/>
    </row>
    <row r="344" spans="1:6" ht="36">
      <c r="A344" s="222"/>
      <c r="B344" s="286" t="s">
        <v>833</v>
      </c>
      <c r="C344" s="287"/>
      <c r="D344" s="287"/>
      <c r="E344" s="235"/>
      <c r="F344" s="246"/>
    </row>
    <row r="345" spans="1:6">
      <c r="A345" s="222"/>
      <c r="B345" s="286" t="s">
        <v>834</v>
      </c>
      <c r="C345" s="287"/>
      <c r="D345" s="287"/>
      <c r="E345" s="235"/>
      <c r="F345" s="246"/>
    </row>
    <row r="346" spans="1:6">
      <c r="A346" s="222"/>
      <c r="B346" s="232" t="s">
        <v>835</v>
      </c>
      <c r="C346" s="287" t="s">
        <v>92</v>
      </c>
      <c r="D346" s="287">
        <v>3</v>
      </c>
      <c r="E346" s="976"/>
      <c r="F346" s="246">
        <f>E346*D346</f>
        <v>0</v>
      </c>
    </row>
    <row r="347" spans="1:6">
      <c r="A347" s="222"/>
      <c r="B347" s="232"/>
      <c r="D347" s="229"/>
      <c r="E347" s="236"/>
      <c r="F347" s="256"/>
    </row>
    <row r="348" spans="1:6" ht="24">
      <c r="A348" s="222">
        <f>MAX($A$318:A347)+1</f>
        <v>8</v>
      </c>
      <c r="B348" s="232" t="s">
        <v>836</v>
      </c>
      <c r="D348" s="229"/>
      <c r="E348" s="235"/>
      <c r="F348" s="246"/>
    </row>
    <row r="349" spans="1:6">
      <c r="A349" s="222"/>
      <c r="B349" s="232" t="s">
        <v>822</v>
      </c>
      <c r="C349" s="225" t="s">
        <v>278</v>
      </c>
      <c r="D349" s="229">
        <v>4</v>
      </c>
      <c r="E349" s="976"/>
      <c r="F349" s="246">
        <f>E349*D349</f>
        <v>0</v>
      </c>
    </row>
    <row r="350" spans="1:6">
      <c r="A350" s="222"/>
      <c r="B350" s="232"/>
      <c r="D350" s="229"/>
      <c r="E350" s="235"/>
      <c r="F350" s="246"/>
    </row>
    <row r="351" spans="1:6" ht="24">
      <c r="A351" s="222">
        <f>MAX($A$318:A350)+1</f>
        <v>9</v>
      </c>
      <c r="B351" s="232" t="s">
        <v>811</v>
      </c>
      <c r="C351" s="225" t="s">
        <v>92</v>
      </c>
      <c r="D351" s="225">
        <v>1</v>
      </c>
      <c r="E351" s="976"/>
      <c r="F351" s="246">
        <f>E351*D351</f>
        <v>0</v>
      </c>
    </row>
    <row r="352" spans="1:6">
      <c r="A352" s="222"/>
      <c r="B352" s="232"/>
      <c r="D352" s="229"/>
      <c r="E352" s="235"/>
      <c r="F352" s="246"/>
    </row>
    <row r="353" spans="1:6" ht="48">
      <c r="A353" s="222">
        <f>MAX($A$318:A352)+1</f>
        <v>10</v>
      </c>
      <c r="B353" s="232" t="s">
        <v>837</v>
      </c>
      <c r="C353" s="229"/>
      <c r="D353" s="229"/>
      <c r="E353" s="256"/>
      <c r="F353" s="256"/>
    </row>
    <row r="354" spans="1:6">
      <c r="A354" s="222"/>
      <c r="B354" s="232" t="s">
        <v>838</v>
      </c>
      <c r="C354" s="225" t="s">
        <v>92</v>
      </c>
      <c r="D354" s="225">
        <v>2</v>
      </c>
      <c r="E354" s="976"/>
      <c r="F354" s="246">
        <f>E354*D354</f>
        <v>0</v>
      </c>
    </row>
    <row r="355" spans="1:6">
      <c r="A355" s="222"/>
      <c r="B355" s="232"/>
      <c r="D355" s="229"/>
      <c r="E355" s="235"/>
      <c r="F355" s="236"/>
    </row>
    <row r="356" spans="1:6">
      <c r="A356" s="421" t="str">
        <f>A316</f>
        <v>3.</v>
      </c>
      <c r="B356" s="422" t="str">
        <f>B316</f>
        <v xml:space="preserve">NOTRANJA KANALIZACIJA </v>
      </c>
      <c r="C356" s="423"/>
      <c r="D356" s="424"/>
      <c r="E356" s="425" t="s">
        <v>733</v>
      </c>
      <c r="F356" s="426">
        <f>SUM(F318:F355)</f>
        <v>0</v>
      </c>
    </row>
    <row r="357" spans="1:6">
      <c r="A357" s="222"/>
      <c r="B357" s="288"/>
      <c r="C357" s="229"/>
      <c r="D357" s="252"/>
      <c r="E357" s="236"/>
      <c r="F357" s="236"/>
    </row>
    <row r="358" spans="1:6">
      <c r="A358" s="222" t="s">
        <v>96</v>
      </c>
      <c r="B358" s="427" t="s">
        <v>839</v>
      </c>
      <c r="C358" s="261"/>
      <c r="D358" s="261"/>
      <c r="E358" s="220"/>
      <c r="F358" s="220"/>
    </row>
    <row r="359" spans="1:6">
      <c r="A359" s="289"/>
      <c r="B359" s="290"/>
      <c r="C359" s="314"/>
      <c r="D359" s="291"/>
      <c r="E359" s="292"/>
      <c r="F359" s="292"/>
    </row>
    <row r="360" spans="1:6">
      <c r="A360" s="293"/>
      <c r="B360" s="427" t="s">
        <v>840</v>
      </c>
      <c r="C360" s="987"/>
      <c r="D360" s="294"/>
      <c r="E360" s="295"/>
      <c r="F360" s="296"/>
    </row>
    <row r="361" spans="1:6">
      <c r="A361" s="289"/>
      <c r="B361" s="290"/>
      <c r="C361" s="314"/>
      <c r="D361" s="291"/>
      <c r="E361" s="292"/>
      <c r="F361" s="292"/>
    </row>
    <row r="362" spans="1:6" ht="38.25">
      <c r="A362" s="289">
        <v>1</v>
      </c>
      <c r="B362" s="297" t="s">
        <v>841</v>
      </c>
      <c r="C362" s="988" t="s">
        <v>92</v>
      </c>
      <c r="D362" s="298">
        <v>1</v>
      </c>
      <c r="E362" s="979"/>
      <c r="F362" s="299">
        <f>E362*D362</f>
        <v>0</v>
      </c>
    </row>
    <row r="363" spans="1:6">
      <c r="A363" s="289"/>
      <c r="B363" s="290"/>
      <c r="C363" s="989"/>
      <c r="D363" s="300"/>
      <c r="E363" s="301"/>
      <c r="F363" s="301"/>
    </row>
    <row r="364" spans="1:6" ht="51">
      <c r="A364" s="289">
        <f>MAX($A$361:A363)+1</f>
        <v>2</v>
      </c>
      <c r="B364" s="297" t="s">
        <v>842</v>
      </c>
      <c r="C364" s="988" t="s">
        <v>92</v>
      </c>
      <c r="D364" s="298">
        <v>1</v>
      </c>
      <c r="E364" s="979"/>
      <c r="F364" s="299">
        <f>E364*D364</f>
        <v>0</v>
      </c>
    </row>
    <row r="365" spans="1:6">
      <c r="A365" s="289"/>
      <c r="B365" s="290"/>
      <c r="C365" s="989"/>
      <c r="D365" s="300"/>
      <c r="E365" s="301"/>
      <c r="F365" s="301"/>
    </row>
    <row r="366" spans="1:6" ht="38.25">
      <c r="A366" s="289">
        <f>MAX($A$361:A365)+1</f>
        <v>3</v>
      </c>
      <c r="B366" s="302" t="s">
        <v>843</v>
      </c>
      <c r="C366" s="990" t="s">
        <v>278</v>
      </c>
      <c r="D366" s="303">
        <v>2</v>
      </c>
      <c r="E366" s="979"/>
      <c r="F366" s="299">
        <f>E366*D366</f>
        <v>0</v>
      </c>
    </row>
    <row r="367" spans="1:6">
      <c r="A367" s="289"/>
      <c r="B367" s="290"/>
      <c r="C367" s="314"/>
      <c r="D367" s="291"/>
      <c r="E367" s="301"/>
      <c r="F367" s="220"/>
    </row>
    <row r="368" spans="1:6" ht="38.25">
      <c r="A368" s="289">
        <f>MAX($A$361:A367)+1</f>
        <v>4</v>
      </c>
      <c r="B368" s="290" t="s">
        <v>844</v>
      </c>
      <c r="C368" s="314"/>
      <c r="D368" s="291"/>
      <c r="E368" s="304"/>
      <c r="F368" s="305"/>
    </row>
    <row r="369" spans="1:6">
      <c r="A369" s="289"/>
      <c r="B369" s="290" t="s">
        <v>845</v>
      </c>
      <c r="C369" s="989" t="s">
        <v>83</v>
      </c>
      <c r="D369" s="300">
        <v>40</v>
      </c>
      <c r="E369" s="980"/>
      <c r="F369" s="301">
        <f>E369*D369</f>
        <v>0</v>
      </c>
    </row>
    <row r="370" spans="1:6">
      <c r="A370" s="289"/>
      <c r="B370" s="290"/>
      <c r="C370" s="989"/>
      <c r="D370" s="300"/>
      <c r="E370" s="301"/>
      <c r="F370" s="301"/>
    </row>
    <row r="371" spans="1:6">
      <c r="A371" s="289"/>
      <c r="B371" s="427" t="s">
        <v>846</v>
      </c>
      <c r="C371" s="987"/>
      <c r="D371" s="294"/>
      <c r="E371" s="295"/>
      <c r="F371" s="296"/>
    </row>
    <row r="372" spans="1:6">
      <c r="A372" s="289"/>
      <c r="B372" s="290"/>
      <c r="C372" s="287"/>
      <c r="D372" s="252"/>
      <c r="E372" s="301"/>
      <c r="F372" s="301"/>
    </row>
    <row r="373" spans="1:6" ht="30">
      <c r="A373" s="289">
        <f>MAX($A$367:A372)+1</f>
        <v>5</v>
      </c>
      <c r="B373" s="306" t="s">
        <v>847</v>
      </c>
      <c r="C373" s="989" t="s">
        <v>92</v>
      </c>
      <c r="D373" s="300">
        <v>1</v>
      </c>
      <c r="E373" s="980"/>
      <c r="F373" s="301">
        <f>E373*D373</f>
        <v>0</v>
      </c>
    </row>
    <row r="374" spans="1:6">
      <c r="A374" s="289"/>
      <c r="B374" s="204"/>
      <c r="C374" s="989"/>
      <c r="D374" s="300"/>
      <c r="E374" s="301"/>
      <c r="F374" s="301"/>
    </row>
    <row r="375" spans="1:6" ht="30">
      <c r="A375" s="289">
        <f>MAX($A$373:A374)+1</f>
        <v>6</v>
      </c>
      <c r="B375" s="306" t="s">
        <v>848</v>
      </c>
      <c r="C375" s="989" t="s">
        <v>92</v>
      </c>
      <c r="D375" s="300">
        <v>1</v>
      </c>
      <c r="E375" s="980"/>
      <c r="F375" s="301">
        <f>E375*D375</f>
        <v>0</v>
      </c>
    </row>
    <row r="376" spans="1:6">
      <c r="A376" s="289"/>
      <c r="B376" s="204"/>
      <c r="C376" s="989"/>
      <c r="D376" s="300"/>
      <c r="E376" s="301"/>
      <c r="F376" s="301"/>
    </row>
    <row r="377" spans="1:6">
      <c r="A377" s="289">
        <f>MAX($A$373:A376)+1</f>
        <v>7</v>
      </c>
      <c r="B377" s="306" t="s">
        <v>849</v>
      </c>
      <c r="C377" s="989"/>
      <c r="D377" s="300"/>
      <c r="E377" s="301"/>
      <c r="F377" s="206"/>
    </row>
    <row r="378" spans="1:6">
      <c r="A378" s="289"/>
      <c r="B378" s="307">
        <v>0.65</v>
      </c>
      <c r="C378" s="989" t="s">
        <v>850</v>
      </c>
      <c r="D378" s="300">
        <v>34</v>
      </c>
      <c r="E378" s="980"/>
      <c r="F378" s="301">
        <f>E378*D378</f>
        <v>0</v>
      </c>
    </row>
    <row r="379" spans="1:6">
      <c r="A379" s="289"/>
      <c r="B379" s="204"/>
      <c r="C379" s="989"/>
      <c r="D379" s="300"/>
      <c r="E379" s="301"/>
      <c r="F379" s="220"/>
    </row>
    <row r="380" spans="1:6">
      <c r="A380" s="289">
        <f>MAX($A$373:A379)+1</f>
        <v>8</v>
      </c>
      <c r="B380" s="204" t="s">
        <v>851</v>
      </c>
      <c r="C380" s="989"/>
      <c r="D380" s="300"/>
      <c r="E380" s="301"/>
      <c r="F380" s="308"/>
    </row>
    <row r="381" spans="1:6">
      <c r="A381" s="289"/>
      <c r="B381" s="307">
        <v>0.25</v>
      </c>
      <c r="C381" s="989" t="s">
        <v>850</v>
      </c>
      <c r="D381" s="300">
        <f>40*1.3*1*0.25</f>
        <v>13</v>
      </c>
      <c r="E381" s="980"/>
      <c r="F381" s="301">
        <f>E381*D381</f>
        <v>0</v>
      </c>
    </row>
    <row r="382" spans="1:6">
      <c r="A382" s="289"/>
      <c r="B382" s="204"/>
      <c r="C382" s="989"/>
      <c r="D382" s="300"/>
      <c r="E382" s="301"/>
      <c r="F382" s="220"/>
    </row>
    <row r="383" spans="1:6" ht="30">
      <c r="A383" s="289">
        <f>MAX($A$373:A382)+1</f>
        <v>9</v>
      </c>
      <c r="B383" s="306" t="s">
        <v>852</v>
      </c>
      <c r="C383" s="989"/>
      <c r="D383" s="300"/>
      <c r="E383" s="301"/>
      <c r="F383" s="309"/>
    </row>
    <row r="384" spans="1:6">
      <c r="A384" s="289"/>
      <c r="B384" s="307">
        <v>0.1</v>
      </c>
      <c r="C384" s="989" t="s">
        <v>853</v>
      </c>
      <c r="D384" s="300">
        <v>5</v>
      </c>
      <c r="E384" s="980"/>
      <c r="F384" s="301">
        <f>E384*D384</f>
        <v>0</v>
      </c>
    </row>
    <row r="385" spans="1:6">
      <c r="A385" s="289"/>
      <c r="B385" s="204"/>
      <c r="C385" s="989"/>
      <c r="D385" s="300"/>
      <c r="E385" s="301"/>
      <c r="F385" s="309"/>
    </row>
    <row r="386" spans="1:6">
      <c r="A386" s="289">
        <f>MAX($A$373:A385)+1</f>
        <v>10</v>
      </c>
      <c r="B386" s="204" t="s">
        <v>854</v>
      </c>
      <c r="C386" s="989" t="s">
        <v>855</v>
      </c>
      <c r="D386" s="300">
        <f>40*1</f>
        <v>40</v>
      </c>
      <c r="E386" s="980"/>
      <c r="F386" s="301">
        <f>E386*D386</f>
        <v>0</v>
      </c>
    </row>
    <row r="387" spans="1:6">
      <c r="A387" s="289"/>
      <c r="B387" s="253"/>
      <c r="C387" s="989"/>
      <c r="D387" s="300"/>
      <c r="E387" s="309"/>
      <c r="F387" s="309"/>
    </row>
    <row r="388" spans="1:6">
      <c r="A388" s="289">
        <f>MAX($A$373:A387)+1</f>
        <v>11</v>
      </c>
      <c r="B388" s="204" t="s">
        <v>856</v>
      </c>
      <c r="C388" s="989" t="s">
        <v>855</v>
      </c>
      <c r="D388" s="300">
        <f>40*1.2</f>
        <v>48</v>
      </c>
      <c r="E388" s="980"/>
      <c r="F388" s="301">
        <f>E388*D388</f>
        <v>0</v>
      </c>
    </row>
    <row r="389" spans="1:6">
      <c r="A389" s="289"/>
      <c r="B389" s="204"/>
      <c r="C389" s="989"/>
      <c r="D389" s="300"/>
      <c r="E389" s="310"/>
      <c r="F389" s="309"/>
    </row>
    <row r="390" spans="1:6" ht="30">
      <c r="A390" s="289">
        <f>MAX($A$373:A389)+1</f>
        <v>12</v>
      </c>
      <c r="B390" s="306" t="s">
        <v>857</v>
      </c>
      <c r="C390" s="989"/>
      <c r="D390" s="300"/>
      <c r="E390" s="310"/>
      <c r="F390" s="309"/>
    </row>
    <row r="391" spans="1:6">
      <c r="A391" s="289"/>
      <c r="B391" s="311" t="s">
        <v>858</v>
      </c>
      <c r="C391" s="989" t="s">
        <v>853</v>
      </c>
      <c r="D391" s="300">
        <v>4</v>
      </c>
      <c r="E391" s="980"/>
      <c r="F391" s="301">
        <f>E391*D391</f>
        <v>0</v>
      </c>
    </row>
    <row r="392" spans="1:6">
      <c r="A392" s="289"/>
      <c r="B392" s="306"/>
      <c r="C392" s="989"/>
      <c r="D392" s="300"/>
      <c r="E392" s="310"/>
      <c r="F392" s="309"/>
    </row>
    <row r="393" spans="1:6" ht="30">
      <c r="A393" s="289">
        <f>MAX($A$312:A392)+1</f>
        <v>13</v>
      </c>
      <c r="B393" s="306" t="s">
        <v>859</v>
      </c>
      <c r="C393" s="989" t="s">
        <v>853</v>
      </c>
      <c r="D393" s="300">
        <f>40*1*0.3</f>
        <v>12</v>
      </c>
      <c r="E393" s="980"/>
      <c r="F393" s="301">
        <f>E393*D393</f>
        <v>0</v>
      </c>
    </row>
    <row r="394" spans="1:6">
      <c r="A394" s="289"/>
      <c r="B394" s="232"/>
      <c r="C394" s="989"/>
      <c r="D394" s="300"/>
      <c r="E394" s="309"/>
      <c r="F394" s="309"/>
    </row>
    <row r="395" spans="1:6">
      <c r="A395" s="289">
        <f>MAX($A$312:A394)+1</f>
        <v>14</v>
      </c>
      <c r="B395" s="204" t="s">
        <v>860</v>
      </c>
      <c r="C395" s="989" t="s">
        <v>83</v>
      </c>
      <c r="D395" s="300">
        <v>40</v>
      </c>
      <c r="E395" s="980"/>
      <c r="F395" s="301">
        <f>E395*D395</f>
        <v>0</v>
      </c>
    </row>
    <row r="396" spans="1:6">
      <c r="A396" s="289"/>
      <c r="B396" s="306"/>
      <c r="C396" s="989"/>
      <c r="D396" s="300"/>
      <c r="E396" s="310"/>
      <c r="F396" s="309"/>
    </row>
    <row r="397" spans="1:6">
      <c r="A397" s="289"/>
      <c r="B397" s="306"/>
      <c r="C397" s="989"/>
      <c r="D397" s="300"/>
      <c r="E397" s="310"/>
      <c r="F397" s="309"/>
    </row>
    <row r="398" spans="1:6" ht="30">
      <c r="A398" s="289">
        <f>MAX($A$312:A397)+1</f>
        <v>15</v>
      </c>
      <c r="B398" s="306" t="s">
        <v>861</v>
      </c>
      <c r="C398" s="989"/>
      <c r="D398" s="300"/>
      <c r="E398" s="310"/>
      <c r="F398" s="309"/>
    </row>
    <row r="399" spans="1:6">
      <c r="A399" s="289"/>
      <c r="B399" s="312">
        <v>0.92500000000000004</v>
      </c>
      <c r="C399" s="989" t="s">
        <v>853</v>
      </c>
      <c r="D399" s="300">
        <v>52</v>
      </c>
      <c r="E399" s="980"/>
      <c r="F399" s="301">
        <f>E399*D399</f>
        <v>0</v>
      </c>
    </row>
    <row r="400" spans="1:6">
      <c r="A400" s="289"/>
      <c r="B400" s="204"/>
      <c r="C400" s="229"/>
      <c r="D400" s="252"/>
      <c r="E400" s="301"/>
      <c r="F400" s="301"/>
    </row>
    <row r="401" spans="1:6">
      <c r="A401" s="289">
        <f>MAX($A$312:A400)+1</f>
        <v>16</v>
      </c>
      <c r="B401" s="268" t="s">
        <v>862</v>
      </c>
      <c r="C401" s="314" t="s">
        <v>92</v>
      </c>
      <c r="D401" s="291">
        <v>1</v>
      </c>
      <c r="E401" s="980"/>
      <c r="F401" s="301">
        <f>E401*D401</f>
        <v>0</v>
      </c>
    </row>
    <row r="402" spans="1:6">
      <c r="A402" s="289"/>
      <c r="B402" s="204"/>
      <c r="C402" s="229"/>
      <c r="D402" s="252"/>
      <c r="E402" s="301"/>
      <c r="F402" s="301"/>
    </row>
    <row r="403" spans="1:6">
      <c r="A403" s="289">
        <f>MAX($A$312:A402)+1</f>
        <v>17</v>
      </c>
      <c r="B403" s="268" t="s">
        <v>863</v>
      </c>
      <c r="C403" s="314" t="s">
        <v>92</v>
      </c>
      <c r="D403" s="291">
        <v>1</v>
      </c>
      <c r="E403" s="980"/>
      <c r="F403" s="301">
        <f>E403*D403</f>
        <v>0</v>
      </c>
    </row>
    <row r="404" spans="1:6">
      <c r="A404" s="289"/>
      <c r="B404" s="290"/>
      <c r="C404" s="314"/>
      <c r="D404" s="291"/>
      <c r="E404" s="304"/>
      <c r="F404" s="304"/>
    </row>
    <row r="405" spans="1:6">
      <c r="A405" s="428" t="str">
        <f>A358</f>
        <v>4.</v>
      </c>
      <c r="B405" s="429" t="str">
        <f>B360</f>
        <v>ZUNANJI DEL - STROJNI DEL</v>
      </c>
      <c r="C405" s="991"/>
      <c r="D405" s="430"/>
      <c r="E405" s="431" t="s">
        <v>733</v>
      </c>
      <c r="F405" s="426">
        <f>SUM(F362:F404)</f>
        <v>0</v>
      </c>
    </row>
    <row r="406" spans="1:6">
      <c r="A406" s="289"/>
      <c r="B406" s="290"/>
      <c r="C406" s="314"/>
      <c r="D406" s="291"/>
      <c r="E406" s="304"/>
      <c r="F406" s="304"/>
    </row>
    <row r="407" spans="1:6">
      <c r="A407" s="222" t="s">
        <v>97</v>
      </c>
      <c r="B407" s="432" t="s">
        <v>864</v>
      </c>
      <c r="C407" s="229"/>
      <c r="D407" s="252"/>
      <c r="E407" s="236"/>
      <c r="F407" s="236"/>
    </row>
    <row r="408" spans="1:6">
      <c r="A408" s="222"/>
      <c r="B408" s="288"/>
      <c r="C408" s="229"/>
      <c r="D408" s="252"/>
      <c r="E408" s="236"/>
      <c r="F408" s="236"/>
    </row>
    <row r="409" spans="1:6" ht="36">
      <c r="A409" s="222">
        <f>MAX($A$406:A407)+1</f>
        <v>1</v>
      </c>
      <c r="B409" s="232" t="s">
        <v>865</v>
      </c>
      <c r="C409" s="229" t="s">
        <v>278</v>
      </c>
      <c r="D409" s="252">
        <v>5</v>
      </c>
      <c r="E409" s="976"/>
      <c r="F409" s="235">
        <f>D409*E409</f>
        <v>0</v>
      </c>
    </row>
    <row r="410" spans="1:6">
      <c r="A410" s="222"/>
      <c r="B410" s="288"/>
      <c r="C410" s="229"/>
      <c r="D410" s="252"/>
      <c r="E410" s="236"/>
      <c r="F410" s="236"/>
    </row>
    <row r="411" spans="1:6" ht="36">
      <c r="A411" s="222">
        <f>MAX($A$406:A409)+1</f>
        <v>2</v>
      </c>
      <c r="B411" s="232" t="s">
        <v>866</v>
      </c>
      <c r="C411" s="229" t="s">
        <v>278</v>
      </c>
      <c r="D411" s="252">
        <v>5</v>
      </c>
      <c r="E411" s="976"/>
      <c r="F411" s="235">
        <f>D411*E411</f>
        <v>0</v>
      </c>
    </row>
    <row r="412" spans="1:6">
      <c r="A412" s="222"/>
      <c r="B412" s="232"/>
      <c r="C412" s="229"/>
      <c r="D412" s="252"/>
      <c r="E412" s="235"/>
      <c r="F412" s="235"/>
    </row>
    <row r="413" spans="1:6" ht="36">
      <c r="A413" s="222">
        <f>MAX($A$406:A411)+1</f>
        <v>3</v>
      </c>
      <c r="B413" s="232" t="s">
        <v>867</v>
      </c>
      <c r="C413" s="229" t="s">
        <v>278</v>
      </c>
      <c r="D413" s="252">
        <v>1</v>
      </c>
      <c r="E413" s="976"/>
      <c r="F413" s="235">
        <f>D413*E413</f>
        <v>0</v>
      </c>
    </row>
    <row r="414" spans="1:6">
      <c r="A414" s="289"/>
      <c r="B414" s="290"/>
      <c r="C414" s="314"/>
      <c r="D414" s="291"/>
      <c r="E414" s="304"/>
      <c r="F414" s="304"/>
    </row>
    <row r="415" spans="1:6">
      <c r="A415" s="421" t="str">
        <f>A407</f>
        <v>5.</v>
      </c>
      <c r="B415" s="422" t="str">
        <f>B407</f>
        <v>GASILNI APARATI</v>
      </c>
      <c r="C415" s="423"/>
      <c r="D415" s="424"/>
      <c r="E415" s="425" t="s">
        <v>733</v>
      </c>
      <c r="F415" s="426">
        <f>SUM(F408:F414)</f>
        <v>0</v>
      </c>
    </row>
    <row r="416" spans="1:6">
      <c r="A416" s="289"/>
      <c r="B416" s="290"/>
      <c r="C416" s="314"/>
      <c r="D416" s="291"/>
      <c r="E416" s="304"/>
      <c r="F416" s="304"/>
    </row>
    <row r="417" spans="1:6">
      <c r="A417" s="222" t="s">
        <v>98</v>
      </c>
      <c r="B417" s="432" t="s">
        <v>868</v>
      </c>
      <c r="C417" s="229"/>
      <c r="D417" s="252"/>
      <c r="E417" s="226"/>
      <c r="F417" s="226"/>
    </row>
    <row r="418" spans="1:6">
      <c r="A418" s="222"/>
      <c r="B418" s="232"/>
      <c r="C418" s="229"/>
      <c r="D418" s="252"/>
      <c r="E418" s="226"/>
      <c r="F418" s="226"/>
    </row>
    <row r="419" spans="1:6">
      <c r="A419" s="222"/>
      <c r="B419" s="316" t="s">
        <v>634</v>
      </c>
      <c r="C419" s="229"/>
      <c r="D419" s="252"/>
      <c r="E419" s="226"/>
      <c r="F419" s="226"/>
    </row>
    <row r="420" spans="1:6">
      <c r="A420" s="222"/>
      <c r="B420" s="316" t="s">
        <v>869</v>
      </c>
      <c r="C420" s="229"/>
      <c r="D420" s="252"/>
      <c r="E420" s="226"/>
      <c r="F420" s="226"/>
    </row>
    <row r="421" spans="1:6">
      <c r="A421" s="237"/>
      <c r="B421" s="232" t="s">
        <v>870</v>
      </c>
      <c r="C421" s="229"/>
      <c r="D421" s="252"/>
      <c r="E421" s="235"/>
      <c r="F421" s="246"/>
    </row>
    <row r="422" spans="1:6">
      <c r="A422" s="237"/>
      <c r="B422" s="232" t="s">
        <v>871</v>
      </c>
      <c r="C422" s="229"/>
      <c r="D422" s="252"/>
      <c r="E422" s="235"/>
      <c r="F422" s="246"/>
    </row>
    <row r="423" spans="1:6">
      <c r="A423" s="237"/>
      <c r="B423" s="232" t="s">
        <v>872</v>
      </c>
      <c r="C423" s="229"/>
      <c r="D423" s="252"/>
      <c r="E423" s="235"/>
      <c r="F423" s="246"/>
    </row>
    <row r="424" spans="1:6">
      <c r="A424" s="237"/>
      <c r="B424" s="232" t="s">
        <v>873</v>
      </c>
      <c r="C424" s="229"/>
      <c r="D424" s="252"/>
      <c r="E424" s="235"/>
      <c r="F424" s="246"/>
    </row>
    <row r="425" spans="1:6" ht="24">
      <c r="A425" s="222"/>
      <c r="B425" s="232" t="s">
        <v>874</v>
      </c>
      <c r="C425" s="229"/>
      <c r="D425" s="252"/>
      <c r="E425" s="235"/>
      <c r="F425" s="246"/>
    </row>
    <row r="426" spans="1:6" ht="24">
      <c r="A426" s="222"/>
      <c r="B426" s="232" t="s">
        <v>875</v>
      </c>
      <c r="C426" s="229"/>
      <c r="D426" s="252"/>
      <c r="E426" s="235"/>
      <c r="F426" s="246"/>
    </row>
    <row r="427" spans="1:6">
      <c r="A427" s="237"/>
      <c r="B427" s="232" t="s">
        <v>876</v>
      </c>
      <c r="C427" s="229"/>
      <c r="D427" s="252"/>
      <c r="E427" s="235"/>
      <c r="F427" s="246"/>
    </row>
    <row r="428" spans="1:6">
      <c r="A428" s="237"/>
      <c r="B428" s="232" t="s">
        <v>877</v>
      </c>
      <c r="C428" s="229"/>
      <c r="D428" s="252"/>
      <c r="E428" s="235"/>
      <c r="F428" s="246"/>
    </row>
    <row r="429" spans="1:6">
      <c r="A429" s="317"/>
      <c r="B429" s="232"/>
      <c r="C429" s="229"/>
      <c r="D429" s="229"/>
      <c r="E429" s="247"/>
      <c r="F429" s="247"/>
    </row>
    <row r="430" spans="1:6">
      <c r="A430" s="237">
        <v>1</v>
      </c>
      <c r="B430" s="232" t="s">
        <v>878</v>
      </c>
      <c r="C430" s="229" t="s">
        <v>92</v>
      </c>
      <c r="D430" s="252">
        <v>1</v>
      </c>
      <c r="E430" s="976"/>
      <c r="F430" s="246">
        <f>E430*D430</f>
        <v>0</v>
      </c>
    </row>
    <row r="431" spans="1:6">
      <c r="A431" s="318"/>
      <c r="B431" s="232"/>
      <c r="C431" s="229"/>
      <c r="D431" s="252"/>
      <c r="E431" s="235"/>
      <c r="F431" s="246"/>
    </row>
    <row r="432" spans="1:6" ht="60">
      <c r="A432" s="222">
        <v>2</v>
      </c>
      <c r="B432" s="232" t="s">
        <v>879</v>
      </c>
      <c r="C432" s="319" t="s">
        <v>92</v>
      </c>
      <c r="D432" s="320">
        <v>1</v>
      </c>
      <c r="E432" s="981"/>
      <c r="F432" s="285">
        <f>E432*D432</f>
        <v>0</v>
      </c>
    </row>
    <row r="433" spans="1:6">
      <c r="A433" s="318"/>
      <c r="B433" s="232"/>
      <c r="C433" s="229"/>
      <c r="D433" s="252"/>
      <c r="E433" s="235"/>
      <c r="F433" s="246"/>
    </row>
    <row r="434" spans="1:6">
      <c r="A434" s="237">
        <v>3</v>
      </c>
      <c r="B434" s="232" t="s">
        <v>880</v>
      </c>
      <c r="C434" s="229" t="s">
        <v>85</v>
      </c>
      <c r="D434" s="252">
        <v>10</v>
      </c>
      <c r="E434" s="976"/>
      <c r="F434" s="246">
        <f>E434*D434</f>
        <v>0</v>
      </c>
    </row>
    <row r="435" spans="1:6">
      <c r="A435" s="237"/>
      <c r="B435" s="232"/>
      <c r="C435" s="234"/>
      <c r="D435" s="234"/>
      <c r="E435" s="247"/>
      <c r="F435" s="247"/>
    </row>
    <row r="436" spans="1:6" ht="36">
      <c r="A436" s="237">
        <v>4</v>
      </c>
      <c r="B436" s="232" t="s">
        <v>881</v>
      </c>
      <c r="C436" s="229" t="s">
        <v>882</v>
      </c>
      <c r="D436" s="321">
        <v>0.05</v>
      </c>
      <c r="E436" s="235">
        <f>F415+F405+F356+F312+F176</f>
        <v>0</v>
      </c>
      <c r="F436" s="235">
        <f>E436*D436</f>
        <v>0</v>
      </c>
    </row>
    <row r="437" spans="1:6">
      <c r="A437" s="222"/>
      <c r="B437" s="232"/>
      <c r="C437" s="229"/>
      <c r="D437" s="252"/>
      <c r="E437" s="247"/>
      <c r="F437" s="247"/>
    </row>
    <row r="438" spans="1:6">
      <c r="A438" s="421" t="str">
        <f>A417</f>
        <v>6.</v>
      </c>
      <c r="B438" s="422" t="str">
        <f>B417</f>
        <v>SPLOŠNO</v>
      </c>
      <c r="C438" s="423"/>
      <c r="D438" s="424"/>
      <c r="E438" s="425" t="s">
        <v>883</v>
      </c>
      <c r="F438" s="426">
        <f>SUM(F417:F437)</f>
        <v>0</v>
      </c>
    </row>
  </sheetData>
  <sheetProtection algorithmName="SHA-512" hashValue="W886Qx7yxg1GwmRq3o/VAVCkQecqn+vWbFu+hZby+qxSkIghwIlx26ZiOj+EuOYp+j+FJ/Uhm4ZWeC8ZPw9psA==" saltValue="mlHVV1evQJrhwUJ2O/rqGA==" spinCount="100000" sheet="1" selectLockedCells="1"/>
  <pageMargins left="0.62992125984251968" right="0.23622047244094491" top="0.62992125984251968" bottom="0.62992125984251968" header="0.31496062992125984" footer="0.31496062992125984"/>
  <pageSetup paperSize="9" scale="93" fitToHeight="0" orientation="portrait" r:id="rId1"/>
  <headerFooter>
    <oddFooter>Stran &amp;P od &amp;N</oddFooter>
  </headerFooter>
  <rowBreaks count="9" manualBreakCount="9">
    <brk id="41" max="5" man="1"/>
    <brk id="132" max="5" man="1"/>
    <brk id="177" max="5" man="1"/>
    <brk id="207" max="5" man="1"/>
    <brk id="260" max="5" man="1"/>
    <brk id="304" max="5" man="1"/>
    <brk id="340" max="5" man="1"/>
    <brk id="374" max="5" man="1"/>
    <brk id="416"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pageSetUpPr fitToPage="1"/>
  </sheetPr>
  <dimension ref="A1:F27"/>
  <sheetViews>
    <sheetView view="pageBreakPreview" zoomScaleNormal="100" zoomScaleSheetLayoutView="100" workbookViewId="0">
      <selection activeCell="A25" sqref="A25"/>
    </sheetView>
  </sheetViews>
  <sheetFormatPr defaultRowHeight="15"/>
  <cols>
    <col min="1" max="1" width="4.42578125" style="219" customWidth="1"/>
    <col min="2" max="2" width="42" customWidth="1"/>
    <col min="3" max="3" width="5.5703125" customWidth="1"/>
    <col min="4" max="4" width="5.42578125" customWidth="1"/>
    <col min="6" max="6" width="15.5703125" customWidth="1"/>
  </cols>
  <sheetData>
    <row r="1" spans="1:6">
      <c r="A1" s="331" t="s">
        <v>380</v>
      </c>
      <c r="B1" s="332" t="s">
        <v>381</v>
      </c>
      <c r="C1" s="333" t="s">
        <v>382</v>
      </c>
      <c r="D1" s="333" t="s">
        <v>383</v>
      </c>
      <c r="E1" s="334" t="s">
        <v>384</v>
      </c>
      <c r="F1" s="335" t="s">
        <v>385</v>
      </c>
    </row>
    <row r="2" spans="1:6">
      <c r="A2" s="336"/>
      <c r="B2" s="337"/>
      <c r="C2" s="338"/>
      <c r="D2" s="338"/>
      <c r="E2" s="322" t="s">
        <v>386</v>
      </c>
      <c r="F2" s="339" t="s">
        <v>386</v>
      </c>
    </row>
    <row r="3" spans="1:6">
      <c r="A3" s="203"/>
      <c r="B3" s="204"/>
      <c r="C3" s="205"/>
      <c r="D3" s="205"/>
      <c r="E3" s="206"/>
      <c r="F3" s="206"/>
    </row>
    <row r="4" spans="1:6">
      <c r="A4" s="203"/>
      <c r="B4" s="204"/>
      <c r="C4" s="205"/>
      <c r="D4" s="205"/>
      <c r="E4" s="206"/>
      <c r="F4" s="206"/>
    </row>
    <row r="5" spans="1:6">
      <c r="A5" s="203"/>
      <c r="B5" s="204"/>
      <c r="C5" s="205"/>
      <c r="D5" s="205"/>
      <c r="E5" s="206"/>
      <c r="F5" s="206"/>
    </row>
    <row r="6" spans="1:6">
      <c r="A6" s="203"/>
      <c r="B6" s="204"/>
      <c r="C6" s="205"/>
      <c r="D6" s="205"/>
      <c r="E6" s="206"/>
      <c r="F6" s="206"/>
    </row>
    <row r="7" spans="1:6">
      <c r="A7" s="203"/>
      <c r="B7" s="204"/>
      <c r="C7" s="205"/>
      <c r="D7" s="205"/>
      <c r="E7" s="206"/>
      <c r="F7" s="206"/>
    </row>
    <row r="8" spans="1:6">
      <c r="A8" s="203"/>
      <c r="B8" s="204"/>
      <c r="C8" s="205"/>
      <c r="D8" s="205"/>
      <c r="E8" s="206"/>
      <c r="F8" s="206"/>
    </row>
    <row r="9" spans="1:6">
      <c r="A9" s="203"/>
      <c r="B9" s="204"/>
      <c r="C9" s="205"/>
      <c r="D9" s="205"/>
      <c r="E9" s="206"/>
      <c r="F9" s="206"/>
    </row>
    <row r="10" spans="1:6">
      <c r="A10" s="203"/>
      <c r="B10" s="204"/>
      <c r="C10" s="205"/>
      <c r="D10" s="205"/>
      <c r="E10" s="206"/>
      <c r="F10" s="206"/>
    </row>
    <row r="11" spans="1:6">
      <c r="A11" s="203"/>
      <c r="B11" s="204"/>
      <c r="C11" s="205"/>
      <c r="D11" s="205"/>
      <c r="E11" s="206"/>
      <c r="F11" s="206"/>
    </row>
    <row r="12" spans="1:6">
      <c r="A12" s="203"/>
      <c r="B12" s="204"/>
      <c r="C12" s="205"/>
      <c r="D12" s="205"/>
      <c r="E12" s="206"/>
      <c r="F12" s="206"/>
    </row>
    <row r="13" spans="1:6">
      <c r="A13" s="203"/>
      <c r="B13" s="204"/>
      <c r="C13" s="205"/>
      <c r="D13" s="205"/>
      <c r="E13" s="206"/>
      <c r="F13" s="206"/>
    </row>
    <row r="14" spans="1:6">
      <c r="A14" s="203"/>
      <c r="B14" s="204"/>
      <c r="C14" s="205"/>
      <c r="D14" s="205"/>
      <c r="E14" s="206"/>
      <c r="F14" s="206"/>
    </row>
    <row r="15" spans="1:6">
      <c r="A15" s="203"/>
      <c r="B15" s="204"/>
      <c r="C15" s="205"/>
      <c r="D15" s="205"/>
      <c r="E15" s="206"/>
      <c r="F15" s="206"/>
    </row>
    <row r="16" spans="1:6">
      <c r="A16" s="203"/>
      <c r="B16" s="204"/>
      <c r="C16" s="205"/>
      <c r="D16" s="205"/>
      <c r="E16" s="206"/>
      <c r="F16" s="206"/>
    </row>
    <row r="17" spans="1:6">
      <c r="A17" s="203"/>
      <c r="B17" s="204"/>
      <c r="C17" s="205"/>
      <c r="D17" s="205"/>
      <c r="E17" s="206"/>
      <c r="F17" s="206"/>
    </row>
    <row r="18" spans="1:6" ht="15.75">
      <c r="A18" s="207"/>
      <c r="B18" s="215" t="s">
        <v>940</v>
      </c>
      <c r="C18" s="340"/>
      <c r="D18" s="341"/>
      <c r="E18" s="206"/>
      <c r="F18" s="206"/>
    </row>
    <row r="19" spans="1:6">
      <c r="A19" s="203"/>
      <c r="B19" s="342" t="s">
        <v>645</v>
      </c>
      <c r="C19" s="205"/>
      <c r="D19" s="205"/>
      <c r="E19" s="206"/>
      <c r="F19" s="213"/>
    </row>
    <row r="20" spans="1:6">
      <c r="A20" s="203"/>
      <c r="B20" s="343"/>
      <c r="C20" s="205"/>
      <c r="D20" s="205"/>
      <c r="E20" s="206"/>
      <c r="F20" s="213"/>
    </row>
    <row r="21" spans="1:6">
      <c r="A21" s="203" t="s">
        <v>35</v>
      </c>
      <c r="B21" s="343" t="s">
        <v>943</v>
      </c>
      <c r="C21" s="205"/>
      <c r="D21" s="205"/>
      <c r="E21" s="206"/>
      <c r="F21" s="330">
        <f>'OGREVANJE IN HLAJENJE'!F34</f>
        <v>0</v>
      </c>
    </row>
    <row r="22" spans="1:6">
      <c r="A22" s="203"/>
      <c r="B22" s="204"/>
      <c r="C22" s="205"/>
      <c r="D22" s="205"/>
      <c r="E22" s="206"/>
      <c r="F22" s="213"/>
    </row>
    <row r="23" spans="1:6">
      <c r="A23" s="203" t="s">
        <v>81</v>
      </c>
      <c r="B23" s="343" t="s">
        <v>962</v>
      </c>
      <c r="C23" s="205"/>
      <c r="D23" s="205"/>
      <c r="E23" s="206"/>
      <c r="F23" s="330">
        <f>'OGREVANJE IN HLAJENJE'!F323</f>
        <v>0</v>
      </c>
    </row>
    <row r="24" spans="1:6">
      <c r="A24" s="203"/>
      <c r="B24" s="204"/>
      <c r="C24" s="205"/>
      <c r="D24" s="205"/>
      <c r="E24" s="206"/>
      <c r="F24" s="213"/>
    </row>
    <row r="25" spans="1:6">
      <c r="A25" s="203" t="s">
        <v>95</v>
      </c>
      <c r="B25" s="343" t="s">
        <v>868</v>
      </c>
      <c r="C25" s="205"/>
      <c r="D25" s="205"/>
      <c r="E25" s="206"/>
      <c r="F25" s="330">
        <f>'OGREVANJE IN HLAJENJE'!F342</f>
        <v>0</v>
      </c>
    </row>
    <row r="26" spans="1:6">
      <c r="A26" s="203"/>
      <c r="B26" s="204"/>
      <c r="C26" s="205"/>
      <c r="D26" s="205"/>
      <c r="E26" s="206"/>
      <c r="F26" s="213"/>
    </row>
    <row r="27" spans="1:6" ht="15.75">
      <c r="A27" s="214"/>
      <c r="B27" s="215" t="s">
        <v>941</v>
      </c>
      <c r="C27" s="216"/>
      <c r="D27" s="216"/>
      <c r="E27" s="217"/>
      <c r="F27" s="218">
        <f>SUM(F21:F25)</f>
        <v>0</v>
      </c>
    </row>
  </sheetData>
  <sheetProtection algorithmName="SHA-512" hashValue="JahFqUfCpR8pU7mXtHpKGBXXg3HeDi6ow304ZP9GMx4/BtExlHmvNH0vh4zYja7f0+NJrhB4i9ooSjVPk+TwDQ==" saltValue="5Abw+o8cKwjyRRYOKJGwKA==" spinCount="100000" sheet="1" selectLockedCells="1"/>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pageSetUpPr fitToPage="1"/>
  </sheetPr>
  <dimension ref="A1:F342"/>
  <sheetViews>
    <sheetView view="pageBreakPreview" topLeftCell="A240" zoomScaleNormal="100" zoomScaleSheetLayoutView="100" workbookViewId="0">
      <selection activeCell="E11" sqref="E11"/>
    </sheetView>
  </sheetViews>
  <sheetFormatPr defaultRowHeight="15"/>
  <cols>
    <col min="1" max="1" width="4.42578125" style="222" customWidth="1"/>
    <col min="2" max="2" width="45.28515625" style="306" customWidth="1"/>
    <col min="3" max="3" width="9.140625" style="229"/>
    <col min="4" max="4" width="5.7109375" style="277" customWidth="1"/>
    <col min="5" max="5" width="11.28515625" customWidth="1"/>
    <col min="6" max="6" width="12.28515625" customWidth="1"/>
  </cols>
  <sheetData>
    <row r="1" spans="1:6">
      <c r="A1" s="222" t="s">
        <v>380</v>
      </c>
      <c r="B1" s="344" t="s">
        <v>381</v>
      </c>
      <c r="C1" s="345" t="s">
        <v>382</v>
      </c>
      <c r="D1" s="346" t="s">
        <v>383</v>
      </c>
      <c r="E1" s="347" t="s">
        <v>384</v>
      </c>
      <c r="F1" s="197" t="s">
        <v>385</v>
      </c>
    </row>
    <row r="2" spans="1:6">
      <c r="B2" s="348"/>
      <c r="C2" s="349"/>
      <c r="D2" s="350"/>
      <c r="E2" s="351" t="s">
        <v>386</v>
      </c>
      <c r="F2" s="202" t="s">
        <v>386</v>
      </c>
    </row>
    <row r="3" spans="1:6">
      <c r="E3" s="206"/>
      <c r="F3" s="206"/>
    </row>
    <row r="4" spans="1:6">
      <c r="B4" s="352" t="s">
        <v>942</v>
      </c>
      <c r="E4" s="353"/>
      <c r="F4" s="353"/>
    </row>
    <row r="5" spans="1:6">
      <c r="B5" s="352"/>
      <c r="E5" s="353"/>
      <c r="F5" s="353"/>
    </row>
    <row r="6" spans="1:6" ht="24">
      <c r="B6" s="249" t="s">
        <v>648</v>
      </c>
      <c r="E6" s="353"/>
      <c r="F6" s="353"/>
    </row>
    <row r="7" spans="1:6">
      <c r="B7" s="354"/>
      <c r="E7" s="353"/>
      <c r="F7" s="353"/>
    </row>
    <row r="8" spans="1:6">
      <c r="A8" s="355"/>
      <c r="B8" s="232"/>
      <c r="E8" s="235"/>
      <c r="F8" s="235"/>
    </row>
    <row r="9" spans="1:6">
      <c r="A9" s="222" t="s">
        <v>35</v>
      </c>
      <c r="B9" s="315" t="s">
        <v>943</v>
      </c>
      <c r="D9" s="229"/>
      <c r="E9" s="235"/>
      <c r="F9" s="235"/>
    </row>
    <row r="10" spans="1:6">
      <c r="A10" s="237"/>
      <c r="B10" s="232"/>
      <c r="D10" s="229"/>
      <c r="E10" s="235"/>
      <c r="F10" s="235"/>
    </row>
    <row r="11" spans="1:6" ht="36">
      <c r="A11" s="222">
        <f>MAX($A$9:A10)+1</f>
        <v>1</v>
      </c>
      <c r="B11" s="251" t="s">
        <v>944</v>
      </c>
      <c r="C11" s="229" t="s">
        <v>92</v>
      </c>
      <c r="D11" s="229">
        <v>1</v>
      </c>
      <c r="E11" s="976"/>
      <c r="F11" s="235">
        <f>E11*D11</f>
        <v>0</v>
      </c>
    </row>
    <row r="12" spans="1:6">
      <c r="B12" s="251"/>
      <c r="D12" s="229"/>
      <c r="E12" s="235"/>
      <c r="F12" s="235"/>
    </row>
    <row r="13" spans="1:6">
      <c r="A13" s="222">
        <f>MAX($A$9:A12)+1</f>
        <v>2</v>
      </c>
      <c r="B13" s="251" t="s">
        <v>945</v>
      </c>
      <c r="C13" s="229" t="s">
        <v>92</v>
      </c>
      <c r="D13" s="229">
        <v>7</v>
      </c>
      <c r="E13" s="976"/>
      <c r="F13" s="235">
        <f>E13*D13</f>
        <v>0</v>
      </c>
    </row>
    <row r="14" spans="1:6" ht="48">
      <c r="A14" s="356" t="s">
        <v>946</v>
      </c>
      <c r="B14" s="251" t="s">
        <v>947</v>
      </c>
      <c r="D14" s="229"/>
      <c r="E14" s="235"/>
      <c r="F14" s="235"/>
    </row>
    <row r="15" spans="1:6">
      <c r="A15" s="356"/>
      <c r="B15" s="251"/>
      <c r="D15" s="229"/>
      <c r="E15" s="235"/>
      <c r="F15" s="235"/>
    </row>
    <row r="16" spans="1:6" ht="48">
      <c r="A16" s="356" t="s">
        <v>948</v>
      </c>
      <c r="B16" s="251" t="s">
        <v>949</v>
      </c>
      <c r="D16" s="229"/>
      <c r="E16" s="235"/>
      <c r="F16" s="235"/>
    </row>
    <row r="17" spans="1:6">
      <c r="A17" s="356"/>
      <c r="B17" s="251"/>
      <c r="D17" s="229"/>
      <c r="E17" s="235"/>
      <c r="F17" s="235"/>
    </row>
    <row r="18" spans="1:6" ht="72">
      <c r="A18" s="356" t="s">
        <v>950</v>
      </c>
      <c r="B18" s="251" t="s">
        <v>951</v>
      </c>
      <c r="D18" s="229"/>
      <c r="E18" s="235"/>
      <c r="F18" s="235"/>
    </row>
    <row r="19" spans="1:6">
      <c r="A19" s="356"/>
      <c r="B19" s="232"/>
      <c r="D19" s="229"/>
      <c r="E19" s="235"/>
      <c r="F19" s="235"/>
    </row>
    <row r="20" spans="1:6" ht="72">
      <c r="A20" s="356" t="s">
        <v>952</v>
      </c>
      <c r="B20" s="251" t="s">
        <v>953</v>
      </c>
      <c r="D20" s="229"/>
      <c r="E20" s="235"/>
      <c r="F20" s="235"/>
    </row>
    <row r="21" spans="1:6">
      <c r="B21" s="232"/>
      <c r="D21" s="229"/>
      <c r="E21" s="235"/>
      <c r="F21" s="235"/>
    </row>
    <row r="22" spans="1:6" ht="84">
      <c r="A22" s="222">
        <f>MAX($A$9:A21)+1</f>
        <v>3</v>
      </c>
      <c r="B22" s="251" t="s">
        <v>954</v>
      </c>
      <c r="C22" s="229" t="s">
        <v>83</v>
      </c>
      <c r="D22" s="229">
        <v>290</v>
      </c>
      <c r="E22" s="976"/>
      <c r="F22" s="235">
        <f>E22*D22</f>
        <v>0</v>
      </c>
    </row>
    <row r="23" spans="1:6">
      <c r="B23" s="232"/>
      <c r="D23" s="229"/>
      <c r="E23" s="235"/>
      <c r="F23" s="235"/>
    </row>
    <row r="24" spans="1:6" ht="120">
      <c r="A24" s="222">
        <f>MAX($A$9:A23)+1</f>
        <v>4</v>
      </c>
      <c r="B24" s="251" t="s">
        <v>955</v>
      </c>
      <c r="C24" s="229" t="s">
        <v>92</v>
      </c>
      <c r="D24" s="229">
        <v>1</v>
      </c>
      <c r="E24" s="976"/>
      <c r="F24" s="235">
        <f>E24*D24</f>
        <v>0</v>
      </c>
    </row>
    <row r="25" spans="1:6">
      <c r="B25" s="251" t="s">
        <v>956</v>
      </c>
      <c r="D25" s="229"/>
      <c r="E25" s="235"/>
      <c r="F25" s="235"/>
    </row>
    <row r="26" spans="1:6">
      <c r="B26" s="251" t="s">
        <v>957</v>
      </c>
      <c r="D26" s="229"/>
      <c r="E26" s="235"/>
      <c r="F26" s="235"/>
    </row>
    <row r="27" spans="1:6">
      <c r="B27" s="232"/>
      <c r="D27" s="229"/>
      <c r="E27" s="235"/>
      <c r="F27" s="235"/>
    </row>
    <row r="28" spans="1:6" ht="84">
      <c r="A28" s="222">
        <f>MAX($A$9:A27)+1</f>
        <v>5</v>
      </c>
      <c r="B28" s="251" t="s">
        <v>958</v>
      </c>
      <c r="C28" s="229" t="s">
        <v>83</v>
      </c>
      <c r="D28" s="229">
        <v>40</v>
      </c>
      <c r="E28" s="976"/>
      <c r="F28" s="235">
        <f>E28*D28</f>
        <v>0</v>
      </c>
    </row>
    <row r="29" spans="1:6">
      <c r="B29" s="232"/>
      <c r="D29" s="229"/>
      <c r="E29" s="235"/>
      <c r="F29" s="235"/>
    </row>
    <row r="30" spans="1:6" ht="84">
      <c r="A30" s="222">
        <f>MAX($A$9:A29)+1</f>
        <v>6</v>
      </c>
      <c r="B30" s="251" t="s">
        <v>959</v>
      </c>
      <c r="C30" s="229" t="s">
        <v>92</v>
      </c>
      <c r="D30" s="229">
        <v>1</v>
      </c>
      <c r="E30" s="976"/>
      <c r="F30" s="235">
        <f>E30*D30</f>
        <v>0</v>
      </c>
    </row>
    <row r="31" spans="1:6">
      <c r="B31" s="232"/>
      <c r="D31" s="229"/>
      <c r="E31" s="235"/>
      <c r="F31" s="235"/>
    </row>
    <row r="32" spans="1:6" ht="24">
      <c r="A32" s="222">
        <f>MAX($A$9:A31)+1</f>
        <v>7</v>
      </c>
      <c r="B32" s="251" t="s">
        <v>960</v>
      </c>
      <c r="C32" s="229" t="s">
        <v>961</v>
      </c>
      <c r="D32" s="229">
        <v>2600</v>
      </c>
      <c r="E32" s="976"/>
      <c r="F32" s="235">
        <f>E32*D32</f>
        <v>0</v>
      </c>
    </row>
    <row r="33" spans="1:6">
      <c r="B33" s="232"/>
      <c r="D33" s="229"/>
      <c r="E33" s="235"/>
      <c r="F33" s="235"/>
    </row>
    <row r="34" spans="1:6">
      <c r="A34" s="222" t="str">
        <f>A9</f>
        <v>1.</v>
      </c>
      <c r="B34" s="269" t="str">
        <f>B9</f>
        <v>GEOSONDE, JAŠEK</v>
      </c>
      <c r="C34" s="357"/>
      <c r="D34" s="357"/>
      <c r="E34" s="270" t="s">
        <v>733</v>
      </c>
      <c r="F34" s="271">
        <f>SUM(F10:F33)</f>
        <v>0</v>
      </c>
    </row>
    <row r="35" spans="1:6">
      <c r="B35" s="232"/>
      <c r="D35" s="229"/>
      <c r="E35" s="235"/>
      <c r="F35" s="235"/>
    </row>
    <row r="36" spans="1:6">
      <c r="A36" s="222" t="s">
        <v>81</v>
      </c>
      <c r="B36" s="358" t="s">
        <v>962</v>
      </c>
      <c r="E36" s="206"/>
      <c r="F36" s="206"/>
    </row>
    <row r="37" spans="1:6">
      <c r="A37" s="355"/>
      <c r="B37" s="232"/>
      <c r="E37" s="235"/>
      <c r="F37" s="235"/>
    </row>
    <row r="38" spans="1:6" ht="36">
      <c r="A38" s="222">
        <f>MAX($A37:A$37)+1</f>
        <v>1</v>
      </c>
      <c r="B38" s="232" t="s">
        <v>963</v>
      </c>
      <c r="C38" s="229" t="s">
        <v>92</v>
      </c>
      <c r="D38" s="229">
        <v>1</v>
      </c>
      <c r="E38" s="976"/>
      <c r="F38" s="235">
        <f>E38*D38</f>
        <v>0</v>
      </c>
    </row>
    <row r="39" spans="1:6">
      <c r="B39" s="232"/>
      <c r="D39" s="229"/>
      <c r="E39" s="235"/>
      <c r="F39" s="235"/>
    </row>
    <row r="40" spans="1:6" ht="24">
      <c r="A40" s="222">
        <f>MAX($A$37:A39)+1</f>
        <v>2</v>
      </c>
      <c r="B40" s="316" t="s">
        <v>964</v>
      </c>
      <c r="C40" s="229" t="s">
        <v>92</v>
      </c>
      <c r="D40" s="277">
        <v>1</v>
      </c>
      <c r="E40" s="976"/>
      <c r="F40" s="235">
        <f>E40*D40</f>
        <v>0</v>
      </c>
    </row>
    <row r="41" spans="1:6" ht="372">
      <c r="B41" s="286" t="s">
        <v>965</v>
      </c>
      <c r="E41" s="235"/>
      <c r="F41" s="235"/>
    </row>
    <row r="42" spans="1:6" ht="276">
      <c r="B42" s="286" t="s">
        <v>966</v>
      </c>
      <c r="E42" s="235"/>
      <c r="F42" s="235"/>
    </row>
    <row r="43" spans="1:6">
      <c r="B43" s="232"/>
      <c r="E43" s="235"/>
      <c r="F43" s="235"/>
    </row>
    <row r="44" spans="1:6" ht="24">
      <c r="A44" s="222">
        <f>MAX($A$40:A42)+1</f>
        <v>3</v>
      </c>
      <c r="B44" s="232" t="s">
        <v>967</v>
      </c>
      <c r="C44" s="229" t="s">
        <v>92</v>
      </c>
      <c r="D44" s="277">
        <v>4</v>
      </c>
      <c r="E44" s="976"/>
      <c r="F44" s="235">
        <f>E44*D44</f>
        <v>0</v>
      </c>
    </row>
    <row r="45" spans="1:6">
      <c r="B45" s="232"/>
      <c r="E45" s="235"/>
      <c r="F45" s="235"/>
    </row>
    <row r="46" spans="1:6">
      <c r="A46" s="222">
        <f>MAX($A$40:A45)+1</f>
        <v>4</v>
      </c>
      <c r="B46" s="232" t="s">
        <v>968</v>
      </c>
      <c r="C46" s="229" t="s">
        <v>92</v>
      </c>
      <c r="D46" s="277">
        <v>1</v>
      </c>
      <c r="E46" s="976"/>
      <c r="F46" s="235">
        <f>E46*D46</f>
        <v>0</v>
      </c>
    </row>
    <row r="47" spans="1:6" ht="252">
      <c r="B47" s="251" t="s">
        <v>969</v>
      </c>
      <c r="E47" s="235"/>
      <c r="F47" s="235"/>
    </row>
    <row r="48" spans="1:6">
      <c r="B48" s="232"/>
      <c r="E48" s="235"/>
      <c r="F48" s="235"/>
    </row>
    <row r="49" spans="1:6" ht="409.5">
      <c r="A49" s="222">
        <f>MAX($A$40:A48)+1</f>
        <v>5</v>
      </c>
      <c r="B49" s="251" t="s">
        <v>970</v>
      </c>
      <c r="C49" s="242" t="s">
        <v>92</v>
      </c>
      <c r="D49" s="242">
        <v>1</v>
      </c>
      <c r="E49" s="982"/>
      <c r="F49" s="359">
        <f>E49*D49</f>
        <v>0</v>
      </c>
    </row>
    <row r="50" spans="1:6" ht="24">
      <c r="B50" s="232" t="s">
        <v>971</v>
      </c>
      <c r="D50" s="229"/>
      <c r="E50" s="235"/>
      <c r="F50" s="235"/>
    </row>
    <row r="51" spans="1:6">
      <c r="B51" s="232"/>
      <c r="D51" s="229"/>
      <c r="E51" s="235"/>
      <c r="F51" s="235"/>
    </row>
    <row r="52" spans="1:6" ht="48">
      <c r="A52" s="222">
        <f>MAX($A$40:A51)+1</f>
        <v>6</v>
      </c>
      <c r="B52" s="232" t="s">
        <v>972</v>
      </c>
      <c r="C52" s="229" t="s">
        <v>92</v>
      </c>
      <c r="D52" s="229">
        <v>1</v>
      </c>
      <c r="E52" s="976"/>
      <c r="F52" s="235">
        <f>E52*D52</f>
        <v>0</v>
      </c>
    </row>
    <row r="53" spans="1:6">
      <c r="B53" s="232"/>
      <c r="D53" s="229"/>
      <c r="E53" s="235"/>
      <c r="F53" s="235"/>
    </row>
    <row r="54" spans="1:6">
      <c r="A54" s="222">
        <f>MAX($A$40:A53)+1</f>
        <v>7</v>
      </c>
      <c r="B54" s="232" t="s">
        <v>973</v>
      </c>
      <c r="C54" s="229" t="s">
        <v>92</v>
      </c>
      <c r="D54" s="229">
        <v>1</v>
      </c>
      <c r="E54" s="976"/>
      <c r="F54" s="235">
        <f>E54*D54</f>
        <v>0</v>
      </c>
    </row>
    <row r="55" spans="1:6">
      <c r="B55" s="232"/>
      <c r="D55" s="229"/>
      <c r="E55" s="235"/>
      <c r="F55" s="235"/>
    </row>
    <row r="56" spans="1:6">
      <c r="A56" s="222">
        <f>MAX($A$40:A54)+1</f>
        <v>8</v>
      </c>
      <c r="B56" s="232" t="s">
        <v>974</v>
      </c>
      <c r="C56" s="229" t="s">
        <v>92</v>
      </c>
      <c r="D56" s="277">
        <v>1</v>
      </c>
      <c r="E56" s="976"/>
      <c r="F56" s="235">
        <f>E56*D56</f>
        <v>0</v>
      </c>
    </row>
    <row r="57" spans="1:6" ht="48">
      <c r="B57" s="360" t="s">
        <v>975</v>
      </c>
      <c r="E57" s="235"/>
      <c r="F57" s="235"/>
    </row>
    <row r="58" spans="1:6">
      <c r="B58" s="360" t="s">
        <v>976</v>
      </c>
      <c r="E58" s="235"/>
      <c r="F58" s="235"/>
    </row>
    <row r="59" spans="1:6" ht="36">
      <c r="B59" s="360" t="s">
        <v>977</v>
      </c>
      <c r="E59" s="235"/>
      <c r="F59" s="235"/>
    </row>
    <row r="60" spans="1:6">
      <c r="B60" s="232"/>
      <c r="E60" s="235"/>
      <c r="F60" s="235"/>
    </row>
    <row r="61" spans="1:6">
      <c r="A61" s="222">
        <f>MAX($A$40:A60)+1</f>
        <v>9</v>
      </c>
      <c r="B61" s="251" t="s">
        <v>978</v>
      </c>
      <c r="C61" s="229" t="s">
        <v>92</v>
      </c>
      <c r="D61" s="277">
        <v>2</v>
      </c>
      <c r="E61" s="976"/>
      <c r="F61" s="235">
        <f>E61*D61</f>
        <v>0</v>
      </c>
    </row>
    <row r="62" spans="1:6" ht="36">
      <c r="B62" s="251" t="s">
        <v>979</v>
      </c>
      <c r="E62" s="235"/>
      <c r="F62" s="235"/>
    </row>
    <row r="63" spans="1:6">
      <c r="B63" s="232"/>
      <c r="E63" s="235"/>
      <c r="F63" s="235"/>
    </row>
    <row r="64" spans="1:6">
      <c r="A64" s="222">
        <f>MAX($A$40:A63)+1</f>
        <v>10</v>
      </c>
      <c r="B64" s="232" t="s">
        <v>980</v>
      </c>
      <c r="C64" s="229" t="s">
        <v>92</v>
      </c>
      <c r="D64" s="277">
        <v>1</v>
      </c>
      <c r="E64" s="976"/>
      <c r="F64" s="235">
        <f>E64*D64</f>
        <v>0</v>
      </c>
    </row>
    <row r="65" spans="1:6" ht="108">
      <c r="B65" s="251" t="s">
        <v>981</v>
      </c>
      <c r="E65" s="235"/>
      <c r="F65" s="235"/>
    </row>
    <row r="66" spans="1:6" ht="36">
      <c r="B66" s="360" t="s">
        <v>982</v>
      </c>
      <c r="E66" s="235"/>
      <c r="F66" s="235"/>
    </row>
    <row r="67" spans="1:6">
      <c r="B67" s="232"/>
      <c r="E67" s="235"/>
      <c r="F67" s="235"/>
    </row>
    <row r="68" spans="1:6">
      <c r="A68" s="222">
        <f>MAX($A$40:A67)+1</f>
        <v>11</v>
      </c>
      <c r="B68" s="232" t="s">
        <v>983</v>
      </c>
      <c r="C68" s="229" t="s">
        <v>92</v>
      </c>
      <c r="D68" s="277">
        <v>1</v>
      </c>
      <c r="E68" s="976"/>
      <c r="F68" s="235">
        <f>E68*D68</f>
        <v>0</v>
      </c>
    </row>
    <row r="69" spans="1:6" ht="48">
      <c r="B69" s="361" t="s">
        <v>984</v>
      </c>
      <c r="E69" s="235"/>
      <c r="F69" s="235"/>
    </row>
    <row r="70" spans="1:6">
      <c r="B70" s="232"/>
      <c r="E70" s="235"/>
      <c r="F70" s="235"/>
    </row>
    <row r="71" spans="1:6" ht="24">
      <c r="A71" s="222">
        <f>MAX($A$40:A70)+1</f>
        <v>12</v>
      </c>
      <c r="B71" s="232" t="s">
        <v>985</v>
      </c>
      <c r="C71" s="229" t="s">
        <v>92</v>
      </c>
      <c r="D71" s="277">
        <v>1</v>
      </c>
      <c r="E71" s="976"/>
      <c r="F71" s="235">
        <f>E71*D71</f>
        <v>0</v>
      </c>
    </row>
    <row r="72" spans="1:6">
      <c r="B72" s="251" t="s">
        <v>986</v>
      </c>
      <c r="E72" s="235"/>
      <c r="F72" s="235"/>
    </row>
    <row r="73" spans="1:6">
      <c r="B73" s="232"/>
      <c r="E73" s="235"/>
      <c r="F73" s="235"/>
    </row>
    <row r="74" spans="1:6" ht="48">
      <c r="A74" s="222">
        <f>MAX($A$40:A73)+1</f>
        <v>13</v>
      </c>
      <c r="B74" s="251" t="s">
        <v>987</v>
      </c>
      <c r="C74" s="229" t="s">
        <v>92</v>
      </c>
      <c r="D74" s="277">
        <v>1</v>
      </c>
      <c r="E74" s="976"/>
      <c r="F74" s="235">
        <f>E74*D74</f>
        <v>0</v>
      </c>
    </row>
    <row r="75" spans="1:6">
      <c r="B75" s="232"/>
      <c r="E75" s="235"/>
      <c r="F75" s="235"/>
    </row>
    <row r="76" spans="1:6" ht="24">
      <c r="A76" s="222">
        <f>MAX($A$40:A74)+1</f>
        <v>14</v>
      </c>
      <c r="B76" s="232" t="s">
        <v>988</v>
      </c>
      <c r="C76" s="229" t="s">
        <v>278</v>
      </c>
      <c r="D76" s="277">
        <v>1</v>
      </c>
      <c r="E76" s="976"/>
      <c r="F76" s="235">
        <f>E76*D76</f>
        <v>0</v>
      </c>
    </row>
    <row r="77" spans="1:6">
      <c r="B77" s="232" t="s">
        <v>989</v>
      </c>
      <c r="C77" s="247"/>
      <c r="E77" s="235"/>
      <c r="F77" s="235"/>
    </row>
    <row r="78" spans="1:6">
      <c r="B78" s="251"/>
      <c r="E78" s="235"/>
      <c r="F78" s="235"/>
    </row>
    <row r="79" spans="1:6" ht="24">
      <c r="A79" s="222">
        <f>MAX($A$40:A76)+1</f>
        <v>15</v>
      </c>
      <c r="B79" s="232" t="s">
        <v>990</v>
      </c>
      <c r="C79" s="229" t="s">
        <v>92</v>
      </c>
      <c r="D79" s="277">
        <v>1</v>
      </c>
      <c r="E79" s="976"/>
      <c r="F79" s="235">
        <f>E79*D79</f>
        <v>0</v>
      </c>
    </row>
    <row r="80" spans="1:6" ht="36">
      <c r="B80" s="251" t="s">
        <v>991</v>
      </c>
      <c r="E80" s="235"/>
      <c r="F80" s="235"/>
    </row>
    <row r="81" spans="1:6">
      <c r="B81" s="232"/>
      <c r="E81" s="235"/>
      <c r="F81" s="235"/>
    </row>
    <row r="82" spans="1:6">
      <c r="A82" s="222">
        <f>MAX($A$40:A81)+1</f>
        <v>16</v>
      </c>
      <c r="B82" s="249" t="s">
        <v>992</v>
      </c>
      <c r="C82" s="229" t="s">
        <v>92</v>
      </c>
      <c r="D82" s="277">
        <v>2</v>
      </c>
      <c r="E82" s="976"/>
      <c r="F82" s="235">
        <f>E82*D82</f>
        <v>0</v>
      </c>
    </row>
    <row r="83" spans="1:6">
      <c r="B83" s="232" t="s">
        <v>993</v>
      </c>
      <c r="E83" s="235"/>
      <c r="F83" s="235"/>
    </row>
    <row r="84" spans="1:6">
      <c r="B84" s="232" t="s">
        <v>994</v>
      </c>
      <c r="E84" s="235"/>
      <c r="F84" s="235"/>
    </row>
    <row r="85" spans="1:6">
      <c r="B85" s="232" t="s">
        <v>995</v>
      </c>
      <c r="E85" s="235"/>
      <c r="F85" s="235"/>
    </row>
    <row r="86" spans="1:6">
      <c r="B86" s="232" t="s">
        <v>996</v>
      </c>
      <c r="E86" s="235"/>
      <c r="F86" s="235"/>
    </row>
    <row r="87" spans="1:6">
      <c r="B87" s="232" t="s">
        <v>997</v>
      </c>
      <c r="E87" s="235"/>
      <c r="F87" s="235"/>
    </row>
    <row r="88" spans="1:6">
      <c r="B88" s="249"/>
      <c r="E88" s="235"/>
      <c r="F88" s="235"/>
    </row>
    <row r="89" spans="1:6">
      <c r="A89" s="222">
        <f>MAX($A$40:A88)+1</f>
        <v>17</v>
      </c>
      <c r="B89" s="249" t="s">
        <v>992</v>
      </c>
      <c r="C89" s="229" t="s">
        <v>92</v>
      </c>
      <c r="D89" s="277">
        <v>1</v>
      </c>
      <c r="E89" s="976"/>
      <c r="F89" s="235">
        <f>E89*D89</f>
        <v>0</v>
      </c>
    </row>
    <row r="90" spans="1:6">
      <c r="B90" s="232" t="s">
        <v>998</v>
      </c>
      <c r="E90" s="235"/>
      <c r="F90" s="235"/>
    </row>
    <row r="91" spans="1:6">
      <c r="B91" s="232" t="s">
        <v>999</v>
      </c>
      <c r="E91" s="235"/>
      <c r="F91" s="235"/>
    </row>
    <row r="92" spans="1:6">
      <c r="B92" s="232" t="s">
        <v>995</v>
      </c>
      <c r="E92" s="235"/>
      <c r="F92" s="235"/>
    </row>
    <row r="93" spans="1:6">
      <c r="B93" s="232" t="s">
        <v>996</v>
      </c>
      <c r="E93" s="235"/>
      <c r="F93" s="235"/>
    </row>
    <row r="94" spans="1:6">
      <c r="B94" s="232" t="s">
        <v>1000</v>
      </c>
      <c r="E94" s="235"/>
      <c r="F94" s="235"/>
    </row>
    <row r="95" spans="1:6">
      <c r="B95" s="249"/>
      <c r="E95" s="235"/>
      <c r="F95" s="235"/>
    </row>
    <row r="96" spans="1:6">
      <c r="A96" s="222">
        <f>MAX($A$40:A92)+1</f>
        <v>18</v>
      </c>
      <c r="B96" s="249" t="s">
        <v>1001</v>
      </c>
      <c r="C96" s="229" t="s">
        <v>92</v>
      </c>
      <c r="D96" s="277">
        <v>1</v>
      </c>
      <c r="E96" s="976"/>
      <c r="F96" s="235">
        <f>E96*D96</f>
        <v>0</v>
      </c>
    </row>
    <row r="97" spans="1:6" ht="36">
      <c r="B97" s="232" t="s">
        <v>1002</v>
      </c>
      <c r="E97" s="235"/>
      <c r="F97" s="235"/>
    </row>
    <row r="98" spans="1:6">
      <c r="B98" s="251"/>
      <c r="E98" s="235"/>
      <c r="F98" s="235"/>
    </row>
    <row r="99" spans="1:6">
      <c r="A99" s="222">
        <f>MAX($A$40:A98)+1</f>
        <v>19</v>
      </c>
      <c r="B99" s="232" t="s">
        <v>1003</v>
      </c>
      <c r="E99" s="235"/>
      <c r="F99" s="235"/>
    </row>
    <row r="100" spans="1:6">
      <c r="B100" s="232" t="s">
        <v>1004</v>
      </c>
      <c r="C100" s="229" t="s">
        <v>278</v>
      </c>
      <c r="D100" s="277">
        <v>16</v>
      </c>
      <c r="E100" s="976"/>
      <c r="F100" s="235">
        <f>E100*D100</f>
        <v>0</v>
      </c>
    </row>
    <row r="101" spans="1:6">
      <c r="B101" s="232" t="s">
        <v>1005</v>
      </c>
      <c r="C101" s="229" t="s">
        <v>278</v>
      </c>
      <c r="D101" s="277">
        <v>4</v>
      </c>
      <c r="E101" s="976"/>
      <c r="F101" s="235">
        <f>E101*D101</f>
        <v>0</v>
      </c>
    </row>
    <row r="102" spans="1:6">
      <c r="B102" s="232" t="s">
        <v>1006</v>
      </c>
      <c r="C102" s="229" t="s">
        <v>278</v>
      </c>
      <c r="D102" s="277">
        <v>4</v>
      </c>
      <c r="E102" s="976"/>
      <c r="F102" s="235">
        <f>E102*D102</f>
        <v>0</v>
      </c>
    </row>
    <row r="103" spans="1:6">
      <c r="B103" s="232" t="s">
        <v>1007</v>
      </c>
      <c r="C103" s="229" t="s">
        <v>278</v>
      </c>
      <c r="D103" s="277">
        <v>9</v>
      </c>
      <c r="E103" s="976"/>
      <c r="F103" s="235">
        <f>E103*D103</f>
        <v>0</v>
      </c>
    </row>
    <row r="104" spans="1:6">
      <c r="B104" s="232"/>
      <c r="E104" s="235"/>
      <c r="F104" s="235"/>
    </row>
    <row r="105" spans="1:6">
      <c r="A105" s="222">
        <f>MAX($A$40:A104)+1</f>
        <v>20</v>
      </c>
      <c r="B105" s="232" t="s">
        <v>1008</v>
      </c>
      <c r="E105" s="235"/>
      <c r="F105" s="235"/>
    </row>
    <row r="106" spans="1:6">
      <c r="B106" s="232" t="s">
        <v>1004</v>
      </c>
      <c r="C106" s="229" t="s">
        <v>278</v>
      </c>
      <c r="D106" s="277">
        <v>5</v>
      </c>
      <c r="E106" s="976"/>
      <c r="F106" s="235">
        <f>E106*D106</f>
        <v>0</v>
      </c>
    </row>
    <row r="107" spans="1:6">
      <c r="B107" s="232" t="s">
        <v>1005</v>
      </c>
      <c r="C107" s="229" t="s">
        <v>278</v>
      </c>
      <c r="D107" s="277">
        <v>1</v>
      </c>
      <c r="E107" s="976"/>
      <c r="F107" s="235">
        <f>E107*D107</f>
        <v>0</v>
      </c>
    </row>
    <row r="108" spans="1:6">
      <c r="B108" s="232" t="s">
        <v>1006</v>
      </c>
      <c r="C108" s="229" t="s">
        <v>278</v>
      </c>
      <c r="D108" s="277">
        <v>1</v>
      </c>
      <c r="E108" s="976"/>
      <c r="F108" s="235">
        <f>E108*D108</f>
        <v>0</v>
      </c>
    </row>
    <row r="109" spans="1:6">
      <c r="B109" s="232" t="s">
        <v>1007</v>
      </c>
      <c r="C109" s="229" t="s">
        <v>278</v>
      </c>
      <c r="D109" s="277">
        <v>1</v>
      </c>
      <c r="E109" s="976"/>
      <c r="F109" s="235">
        <f>E109*D109</f>
        <v>0</v>
      </c>
    </row>
    <row r="110" spans="1:6">
      <c r="B110" s="232"/>
      <c r="E110" s="235"/>
      <c r="F110" s="235"/>
    </row>
    <row r="111" spans="1:6">
      <c r="A111" s="222">
        <f>MAX($A$40:A110)+1</f>
        <v>21</v>
      </c>
      <c r="B111" s="232" t="s">
        <v>1009</v>
      </c>
      <c r="E111" s="235"/>
      <c r="F111" s="235"/>
    </row>
    <row r="112" spans="1:6">
      <c r="B112" s="232" t="s">
        <v>1004</v>
      </c>
      <c r="C112" s="229" t="s">
        <v>278</v>
      </c>
      <c r="D112" s="277">
        <v>2</v>
      </c>
      <c r="E112" s="976"/>
      <c r="F112" s="235">
        <f>E112*D112</f>
        <v>0</v>
      </c>
    </row>
    <row r="113" spans="1:6">
      <c r="B113" s="232" t="s">
        <v>1005</v>
      </c>
      <c r="C113" s="229" t="s">
        <v>278</v>
      </c>
      <c r="D113" s="277">
        <v>1</v>
      </c>
      <c r="E113" s="976"/>
      <c r="F113" s="235">
        <f>E113*D113</f>
        <v>0</v>
      </c>
    </row>
    <row r="114" spans="1:6">
      <c r="B114" s="232" t="s">
        <v>1006</v>
      </c>
      <c r="C114" s="229" t="s">
        <v>278</v>
      </c>
      <c r="D114" s="277">
        <v>1</v>
      </c>
      <c r="E114" s="976"/>
      <c r="F114" s="235">
        <f>E114*D114</f>
        <v>0</v>
      </c>
    </row>
    <row r="115" spans="1:6">
      <c r="B115" s="232" t="s">
        <v>1007</v>
      </c>
      <c r="C115" s="229" t="s">
        <v>278</v>
      </c>
      <c r="D115" s="277">
        <v>2</v>
      </c>
      <c r="E115" s="976"/>
      <c r="F115" s="235">
        <f>E115*D115</f>
        <v>0</v>
      </c>
    </row>
    <row r="116" spans="1:6">
      <c r="B116" s="232"/>
      <c r="E116" s="235"/>
      <c r="F116" s="235"/>
    </row>
    <row r="117" spans="1:6" ht="24">
      <c r="A117" s="222">
        <f>MAX($A$40:A116)+1</f>
        <v>22</v>
      </c>
      <c r="B117" s="232" t="s">
        <v>1010</v>
      </c>
      <c r="E117" s="235"/>
      <c r="F117" s="235"/>
    </row>
    <row r="118" spans="1:6">
      <c r="B118" s="232" t="s">
        <v>1011</v>
      </c>
      <c r="C118" s="229" t="s">
        <v>278</v>
      </c>
      <c r="D118" s="277">
        <v>20</v>
      </c>
      <c r="E118" s="976"/>
      <c r="F118" s="235">
        <f>E118*D118</f>
        <v>0</v>
      </c>
    </row>
    <row r="119" spans="1:6">
      <c r="B119" s="232"/>
      <c r="E119" s="235"/>
      <c r="F119" s="235"/>
    </row>
    <row r="120" spans="1:6" ht="24">
      <c r="A120" s="222">
        <f>MAX($A$40:A119)+1</f>
        <v>23</v>
      </c>
      <c r="B120" s="232" t="s">
        <v>1012</v>
      </c>
      <c r="C120" s="229" t="s">
        <v>278</v>
      </c>
      <c r="D120" s="277">
        <v>18</v>
      </c>
      <c r="E120" s="976"/>
      <c r="F120" s="235">
        <f>E120*D120</f>
        <v>0</v>
      </c>
    </row>
    <row r="121" spans="1:6">
      <c r="B121" s="232"/>
      <c r="E121" s="235"/>
      <c r="F121" s="235"/>
    </row>
    <row r="122" spans="1:6" ht="24">
      <c r="A122" s="222">
        <f>MAX($A$40:A121)+1</f>
        <v>24</v>
      </c>
      <c r="B122" s="232" t="s">
        <v>1013</v>
      </c>
      <c r="C122" s="229" t="s">
        <v>278</v>
      </c>
      <c r="D122" s="277">
        <v>10</v>
      </c>
      <c r="E122" s="976"/>
      <c r="F122" s="235">
        <f>E122*D122</f>
        <v>0</v>
      </c>
    </row>
    <row r="123" spans="1:6">
      <c r="B123" s="232"/>
      <c r="E123" s="235"/>
      <c r="F123" s="235"/>
    </row>
    <row r="124" spans="1:6">
      <c r="A124" s="222">
        <f>MAX($A$40:A122)+1</f>
        <v>25</v>
      </c>
      <c r="B124" s="232" t="s">
        <v>1014</v>
      </c>
      <c r="C124" s="229" t="s">
        <v>278</v>
      </c>
      <c r="D124" s="277">
        <v>14</v>
      </c>
      <c r="E124" s="976"/>
      <c r="F124" s="235">
        <f>E124*D124</f>
        <v>0</v>
      </c>
    </row>
    <row r="125" spans="1:6">
      <c r="B125" s="232"/>
      <c r="E125" s="235"/>
      <c r="F125" s="235"/>
    </row>
    <row r="126" spans="1:6">
      <c r="A126" s="222">
        <f>MAX($A$40:A125)+1</f>
        <v>26</v>
      </c>
      <c r="B126" s="232" t="s">
        <v>1015</v>
      </c>
      <c r="C126" s="229" t="s">
        <v>278</v>
      </c>
      <c r="D126" s="277">
        <v>10</v>
      </c>
      <c r="E126" s="976"/>
      <c r="F126" s="235">
        <f>E126*D126</f>
        <v>0</v>
      </c>
    </row>
    <row r="127" spans="1:6">
      <c r="B127" s="232"/>
      <c r="E127" s="235"/>
      <c r="F127" s="235"/>
    </row>
    <row r="128" spans="1:6" ht="24">
      <c r="A128" s="222">
        <f>MAX($A$40:A126)+1</f>
        <v>27</v>
      </c>
      <c r="B128" s="232" t="s">
        <v>1016</v>
      </c>
      <c r="C128" s="229" t="s">
        <v>278</v>
      </c>
      <c r="D128" s="277">
        <v>3</v>
      </c>
      <c r="E128" s="976"/>
      <c r="F128" s="235">
        <f>E128*D128</f>
        <v>0</v>
      </c>
    </row>
    <row r="129" spans="1:6">
      <c r="B129" s="232" t="s">
        <v>1017</v>
      </c>
      <c r="E129" s="235"/>
      <c r="F129" s="235"/>
    </row>
    <row r="130" spans="1:6">
      <c r="B130" s="232" t="s">
        <v>1018</v>
      </c>
      <c r="E130" s="235"/>
      <c r="F130" s="235"/>
    </row>
    <row r="131" spans="1:6">
      <c r="B131" s="232" t="s">
        <v>1019</v>
      </c>
      <c r="C131" s="247"/>
      <c r="E131" s="235"/>
      <c r="F131" s="235"/>
    </row>
    <row r="132" spans="1:6">
      <c r="B132" s="251"/>
      <c r="E132" s="235"/>
      <c r="F132" s="235"/>
    </row>
    <row r="133" spans="1:6">
      <c r="A133" s="222">
        <f>MAX($A$40:A132)+1</f>
        <v>28</v>
      </c>
      <c r="B133" s="232" t="s">
        <v>1020</v>
      </c>
      <c r="C133" s="229" t="s">
        <v>278</v>
      </c>
      <c r="D133" s="277">
        <v>1</v>
      </c>
      <c r="E133" s="976"/>
      <c r="F133" s="235">
        <f>E133*D133</f>
        <v>0</v>
      </c>
    </row>
    <row r="134" spans="1:6">
      <c r="B134" s="232" t="s">
        <v>1021</v>
      </c>
      <c r="E134" s="235"/>
      <c r="F134" s="235"/>
    </row>
    <row r="135" spans="1:6">
      <c r="B135" s="232" t="s">
        <v>1022</v>
      </c>
      <c r="E135" s="235"/>
      <c r="F135" s="235"/>
    </row>
    <row r="136" spans="1:6">
      <c r="B136" s="232" t="s">
        <v>1023</v>
      </c>
      <c r="C136" s="247"/>
      <c r="E136" s="235"/>
      <c r="F136" s="235"/>
    </row>
    <row r="137" spans="1:6">
      <c r="B137" s="251"/>
      <c r="E137" s="235"/>
      <c r="F137" s="235"/>
    </row>
    <row r="138" spans="1:6" ht="24">
      <c r="A138" s="222">
        <f>MAX($A$40:A134)+1</f>
        <v>29</v>
      </c>
      <c r="B138" s="232" t="s">
        <v>1024</v>
      </c>
      <c r="C138" s="287" t="s">
        <v>92</v>
      </c>
      <c r="D138" s="277">
        <v>2</v>
      </c>
      <c r="E138" s="976"/>
      <c r="F138" s="235">
        <f>E138*D138</f>
        <v>0</v>
      </c>
    </row>
    <row r="139" spans="1:6">
      <c r="B139" s="232" t="s">
        <v>1025</v>
      </c>
      <c r="C139" s="287"/>
      <c r="E139" s="235"/>
      <c r="F139" s="235"/>
    </row>
    <row r="140" spans="1:6">
      <c r="B140" s="232"/>
      <c r="E140" s="235"/>
      <c r="F140" s="235"/>
    </row>
    <row r="141" spans="1:6" ht="24">
      <c r="A141" s="222">
        <f>MAX($A$40:A138)+1</f>
        <v>30</v>
      </c>
      <c r="B141" s="232" t="s">
        <v>1026</v>
      </c>
      <c r="C141" s="287" t="s">
        <v>92</v>
      </c>
      <c r="D141" s="277">
        <v>1</v>
      </c>
      <c r="E141" s="976"/>
      <c r="F141" s="235">
        <f>E141*D141</f>
        <v>0</v>
      </c>
    </row>
    <row r="142" spans="1:6">
      <c r="B142" s="232" t="s">
        <v>1025</v>
      </c>
      <c r="C142" s="287"/>
      <c r="E142" s="235"/>
      <c r="F142" s="235"/>
    </row>
    <row r="143" spans="1:6">
      <c r="B143" s="232"/>
      <c r="E143" s="235"/>
      <c r="F143" s="235"/>
    </row>
    <row r="144" spans="1:6" ht="24">
      <c r="A144" s="222">
        <f>MAX($A$40:A141)+1</f>
        <v>31</v>
      </c>
      <c r="B144" s="232" t="s">
        <v>1027</v>
      </c>
      <c r="C144" s="287" t="s">
        <v>92</v>
      </c>
      <c r="D144" s="277">
        <v>1</v>
      </c>
      <c r="E144" s="976"/>
      <c r="F144" s="235">
        <f>E144*D144</f>
        <v>0</v>
      </c>
    </row>
    <row r="145" spans="1:6">
      <c r="B145" s="232" t="s">
        <v>1025</v>
      </c>
      <c r="C145" s="287"/>
      <c r="E145" s="235"/>
      <c r="F145" s="235"/>
    </row>
    <row r="146" spans="1:6">
      <c r="B146" s="232"/>
      <c r="E146" s="235"/>
      <c r="F146" s="235"/>
    </row>
    <row r="147" spans="1:6" ht="24">
      <c r="A147" s="222">
        <f>MAX($A$40:A146)+1</f>
        <v>32</v>
      </c>
      <c r="B147" s="251" t="s">
        <v>1028</v>
      </c>
      <c r="C147" s="229" t="s">
        <v>278</v>
      </c>
      <c r="D147" s="362">
        <v>2</v>
      </c>
      <c r="E147" s="976"/>
      <c r="F147" s="235">
        <f>E147*D147</f>
        <v>0</v>
      </c>
    </row>
    <row r="148" spans="1:6">
      <c r="B148" s="232"/>
      <c r="C148" s="220"/>
      <c r="D148" s="220"/>
      <c r="E148" s="220"/>
      <c r="F148" s="235"/>
    </row>
    <row r="149" spans="1:6" ht="120">
      <c r="A149" s="222">
        <f>MAX($A$40:A148)+1</f>
        <v>33</v>
      </c>
      <c r="B149" s="232" t="s">
        <v>1029</v>
      </c>
      <c r="E149" s="363"/>
      <c r="F149" s="364"/>
    </row>
    <row r="150" spans="1:6">
      <c r="B150" s="232" t="s">
        <v>1030</v>
      </c>
      <c r="C150" s="229" t="s">
        <v>92</v>
      </c>
      <c r="D150" s="277">
        <v>2</v>
      </c>
      <c r="E150" s="976"/>
      <c r="F150" s="235">
        <f>E150*D150</f>
        <v>0</v>
      </c>
    </row>
    <row r="151" spans="1:6">
      <c r="B151" s="232" t="s">
        <v>1031</v>
      </c>
      <c r="C151" s="229" t="s">
        <v>92</v>
      </c>
      <c r="D151" s="277">
        <v>1</v>
      </c>
      <c r="E151" s="976"/>
      <c r="F151" s="235">
        <f>E151*D151</f>
        <v>0</v>
      </c>
    </row>
    <row r="152" spans="1:6">
      <c r="B152" s="232" t="s">
        <v>1032</v>
      </c>
      <c r="C152" s="229" t="s">
        <v>92</v>
      </c>
      <c r="D152" s="277">
        <v>2</v>
      </c>
      <c r="E152" s="976"/>
      <c r="F152" s="235">
        <f>E152*D152</f>
        <v>0</v>
      </c>
    </row>
    <row r="153" spans="1:6">
      <c r="B153" s="232" t="s">
        <v>1033</v>
      </c>
      <c r="C153" s="229" t="s">
        <v>92</v>
      </c>
      <c r="D153" s="277">
        <v>1</v>
      </c>
      <c r="E153" s="976"/>
      <c r="F153" s="235">
        <f>E153*D153</f>
        <v>0</v>
      </c>
    </row>
    <row r="154" spans="1:6">
      <c r="B154" s="232"/>
      <c r="E154" s="235"/>
      <c r="F154" s="235"/>
    </row>
    <row r="155" spans="1:6" ht="48">
      <c r="A155" s="222">
        <f>MAX($A$40:A154)+1</f>
        <v>34</v>
      </c>
      <c r="B155" s="232" t="s">
        <v>1034</v>
      </c>
      <c r="D155" s="365"/>
      <c r="E155" s="247"/>
      <c r="F155" s="247"/>
    </row>
    <row r="156" spans="1:6">
      <c r="B156" s="232" t="s">
        <v>1035</v>
      </c>
      <c r="C156" s="229" t="s">
        <v>83</v>
      </c>
      <c r="D156" s="362">
        <v>28</v>
      </c>
      <c r="E156" s="976"/>
      <c r="F156" s="235">
        <f>E156*D156</f>
        <v>0</v>
      </c>
    </row>
    <row r="157" spans="1:6">
      <c r="B157" s="232"/>
      <c r="E157" s="235"/>
      <c r="F157" s="235"/>
    </row>
    <row r="158" spans="1:6" ht="84">
      <c r="A158" s="222">
        <f>MAX($A$40:A157)+1</f>
        <v>35</v>
      </c>
      <c r="B158" s="251" t="s">
        <v>1036</v>
      </c>
      <c r="D158" s="229"/>
      <c r="E158" s="256"/>
      <c r="F158" s="256"/>
    </row>
    <row r="159" spans="1:6">
      <c r="B159" s="232" t="s">
        <v>1037</v>
      </c>
      <c r="C159" s="229" t="s">
        <v>83</v>
      </c>
      <c r="D159" s="229">
        <v>58</v>
      </c>
      <c r="E159" s="976"/>
      <c r="F159" s="235">
        <f>E159*D159</f>
        <v>0</v>
      </c>
    </row>
    <row r="160" spans="1:6">
      <c r="B160" s="232" t="s">
        <v>738</v>
      </c>
      <c r="C160" s="229" t="s">
        <v>83</v>
      </c>
      <c r="D160" s="229">
        <v>62</v>
      </c>
      <c r="E160" s="976"/>
      <c r="F160" s="235">
        <f>E160*D160</f>
        <v>0</v>
      </c>
    </row>
    <row r="161" spans="1:6">
      <c r="B161" s="232" t="s">
        <v>739</v>
      </c>
      <c r="C161" s="229" t="s">
        <v>83</v>
      </c>
      <c r="D161" s="229">
        <v>140</v>
      </c>
      <c r="E161" s="976"/>
      <c r="F161" s="235">
        <f>E161*D161</f>
        <v>0</v>
      </c>
    </row>
    <row r="162" spans="1:6">
      <c r="B162" s="232" t="s">
        <v>1038</v>
      </c>
      <c r="C162" s="229" t="s">
        <v>83</v>
      </c>
      <c r="D162" s="229">
        <v>40</v>
      </c>
      <c r="E162" s="976"/>
      <c r="F162" s="235">
        <f>E162*D162</f>
        <v>0</v>
      </c>
    </row>
    <row r="163" spans="1:6">
      <c r="B163" s="232" t="s">
        <v>1039</v>
      </c>
      <c r="C163" s="229" t="s">
        <v>83</v>
      </c>
      <c r="D163" s="229">
        <v>60</v>
      </c>
      <c r="E163" s="976"/>
      <c r="F163" s="235">
        <f>E163*D163</f>
        <v>0</v>
      </c>
    </row>
    <row r="164" spans="1:6">
      <c r="B164" s="232"/>
      <c r="D164" s="229"/>
      <c r="E164" s="235"/>
      <c r="F164" s="235"/>
    </row>
    <row r="165" spans="1:6" ht="84">
      <c r="A165" s="222">
        <f>MAX($A$40:A164)+1</f>
        <v>36</v>
      </c>
      <c r="B165" s="251" t="s">
        <v>1040</v>
      </c>
      <c r="D165" s="229"/>
      <c r="E165" s="256"/>
      <c r="F165" s="256"/>
    </row>
    <row r="166" spans="1:6">
      <c r="B166" s="232" t="s">
        <v>1041</v>
      </c>
      <c r="C166" s="229" t="s">
        <v>83</v>
      </c>
      <c r="D166" s="229">
        <v>4</v>
      </c>
      <c r="E166" s="976"/>
      <c r="F166" s="235">
        <f>E166*D166</f>
        <v>0</v>
      </c>
    </row>
    <row r="167" spans="1:6">
      <c r="B167" s="232"/>
      <c r="E167" s="235"/>
      <c r="F167" s="235"/>
    </row>
    <row r="168" spans="1:6" ht="96">
      <c r="A168" s="222">
        <f>MAX($A$40:A167)+1</f>
        <v>37</v>
      </c>
      <c r="B168" s="251" t="s">
        <v>1042</v>
      </c>
      <c r="E168" s="256"/>
      <c r="F168" s="256"/>
    </row>
    <row r="169" spans="1:6">
      <c r="B169" s="232" t="s">
        <v>1037</v>
      </c>
      <c r="C169" s="229" t="s">
        <v>83</v>
      </c>
      <c r="D169" s="229">
        <v>24</v>
      </c>
      <c r="E169" s="976"/>
      <c r="F169" s="235">
        <f>E169*D169</f>
        <v>0</v>
      </c>
    </row>
    <row r="170" spans="1:6">
      <c r="B170" s="232" t="s">
        <v>1043</v>
      </c>
      <c r="C170" s="229" t="s">
        <v>83</v>
      </c>
      <c r="D170" s="277">
        <v>102</v>
      </c>
      <c r="E170" s="976"/>
      <c r="F170" s="235">
        <f>E170*D170</f>
        <v>0</v>
      </c>
    </row>
    <row r="171" spans="1:6">
      <c r="B171" s="232" t="s">
        <v>1044</v>
      </c>
      <c r="C171" s="229" t="s">
        <v>83</v>
      </c>
      <c r="D171" s="277">
        <v>56</v>
      </c>
      <c r="E171" s="976"/>
      <c r="F171" s="235">
        <f>E171*D171</f>
        <v>0</v>
      </c>
    </row>
    <row r="172" spans="1:6">
      <c r="B172" s="232" t="s">
        <v>1038</v>
      </c>
      <c r="C172" s="229" t="s">
        <v>83</v>
      </c>
      <c r="D172" s="229">
        <v>36</v>
      </c>
      <c r="E172" s="976"/>
      <c r="F172" s="235">
        <f>E172*D172</f>
        <v>0</v>
      </c>
    </row>
    <row r="173" spans="1:6">
      <c r="B173" s="232"/>
      <c r="E173" s="256"/>
      <c r="F173" s="256"/>
    </row>
    <row r="174" spans="1:6">
      <c r="A174" s="222">
        <f>MAX($A$40:A173)+1</f>
        <v>38</v>
      </c>
      <c r="B174" s="232" t="s">
        <v>825</v>
      </c>
      <c r="E174" s="230"/>
      <c r="F174" s="230"/>
    </row>
    <row r="175" spans="1:6">
      <c r="B175" s="232" t="s">
        <v>744</v>
      </c>
      <c r="C175" s="229" t="s">
        <v>278</v>
      </c>
      <c r="D175" s="277">
        <f>D159/2</f>
        <v>29</v>
      </c>
      <c r="E175" s="976"/>
      <c r="F175" s="235">
        <f t="shared" ref="F175:F180" si="0">E175*D175</f>
        <v>0</v>
      </c>
    </row>
    <row r="176" spans="1:6">
      <c r="B176" s="232" t="s">
        <v>745</v>
      </c>
      <c r="C176" s="229" t="s">
        <v>278</v>
      </c>
      <c r="D176" s="277">
        <f>D160/2</f>
        <v>31</v>
      </c>
      <c r="E176" s="976"/>
      <c r="F176" s="235">
        <f t="shared" si="0"/>
        <v>0</v>
      </c>
    </row>
    <row r="177" spans="1:6">
      <c r="B177" s="232" t="s">
        <v>746</v>
      </c>
      <c r="C177" s="229" t="s">
        <v>278</v>
      </c>
      <c r="D177" s="277">
        <f>D161/2</f>
        <v>70</v>
      </c>
      <c r="E177" s="976"/>
      <c r="F177" s="235">
        <f t="shared" si="0"/>
        <v>0</v>
      </c>
    </row>
    <row r="178" spans="1:6">
      <c r="B178" s="232" t="s">
        <v>747</v>
      </c>
      <c r="C178" s="229" t="s">
        <v>278</v>
      </c>
      <c r="D178" s="277">
        <v>26</v>
      </c>
      <c r="E178" s="976"/>
      <c r="F178" s="235">
        <f t="shared" si="0"/>
        <v>0</v>
      </c>
    </row>
    <row r="179" spans="1:6">
      <c r="B179" s="232" t="s">
        <v>748</v>
      </c>
      <c r="C179" s="229" t="s">
        <v>278</v>
      </c>
      <c r="D179" s="277">
        <f>D163/2</f>
        <v>30</v>
      </c>
      <c r="E179" s="976"/>
      <c r="F179" s="235">
        <f t="shared" si="0"/>
        <v>0</v>
      </c>
    </row>
    <row r="180" spans="1:6">
      <c r="B180" s="232" t="s">
        <v>1045</v>
      </c>
      <c r="C180" s="229" t="s">
        <v>278</v>
      </c>
      <c r="D180" s="277">
        <v>14</v>
      </c>
      <c r="E180" s="976"/>
      <c r="F180" s="235">
        <f t="shared" si="0"/>
        <v>0</v>
      </c>
    </row>
    <row r="181" spans="1:6">
      <c r="B181" s="232"/>
      <c r="E181" s="230"/>
      <c r="F181" s="235"/>
    </row>
    <row r="182" spans="1:6" ht="48">
      <c r="A182" s="222">
        <f>MAX($A$40:A181)+1</f>
        <v>39</v>
      </c>
      <c r="B182" s="232" t="s">
        <v>1046</v>
      </c>
      <c r="C182" s="366"/>
      <c r="D182" s="367"/>
      <c r="E182" s="368"/>
      <c r="F182" s="368" t="str">
        <f>IF(C182="","",D182*E182)</f>
        <v/>
      </c>
    </row>
    <row r="183" spans="1:6">
      <c r="B183" s="369"/>
      <c r="C183" s="229" t="s">
        <v>119</v>
      </c>
      <c r="D183" s="277">
        <v>120</v>
      </c>
      <c r="E183" s="976"/>
      <c r="F183" s="235">
        <f>IF(C183="","",D183*E183)</f>
        <v>0</v>
      </c>
    </row>
    <row r="184" spans="1:6" ht="36">
      <c r="A184" s="222">
        <f>MAX($A$40:A183)+1</f>
        <v>40</v>
      </c>
      <c r="B184" s="232" t="s">
        <v>1047</v>
      </c>
      <c r="C184" s="229" t="s">
        <v>92</v>
      </c>
      <c r="D184" s="370">
        <v>1</v>
      </c>
      <c r="E184" s="976"/>
      <c r="F184" s="235">
        <f>E184*D184</f>
        <v>0</v>
      </c>
    </row>
    <row r="185" spans="1:6">
      <c r="E185" s="206"/>
      <c r="F185" s="235"/>
    </row>
    <row r="186" spans="1:6" ht="84">
      <c r="A186" s="222">
        <f>MAX($A$40:A185)+1</f>
        <v>41</v>
      </c>
      <c r="B186" s="232" t="s">
        <v>1048</v>
      </c>
      <c r="C186" s="229" t="s">
        <v>83</v>
      </c>
      <c r="D186" s="277">
        <v>5300</v>
      </c>
      <c r="E186" s="976"/>
      <c r="F186" s="235">
        <f>E186*D186</f>
        <v>0</v>
      </c>
    </row>
    <row r="187" spans="1:6">
      <c r="B187" s="232"/>
      <c r="E187" s="235"/>
      <c r="F187" s="235"/>
    </row>
    <row r="188" spans="1:6">
      <c r="A188" s="222">
        <f>MAX($A186:A$186)+1</f>
        <v>42</v>
      </c>
      <c r="B188" s="232" t="s">
        <v>1049</v>
      </c>
      <c r="C188" s="229" t="s">
        <v>92</v>
      </c>
      <c r="D188" s="277">
        <v>1</v>
      </c>
      <c r="E188" s="976"/>
      <c r="F188" s="235">
        <f>E188*D188</f>
        <v>0</v>
      </c>
    </row>
    <row r="189" spans="1:6">
      <c r="B189" s="232"/>
      <c r="E189" s="235"/>
      <c r="F189" s="235"/>
    </row>
    <row r="190" spans="1:6" ht="24">
      <c r="A190" s="222">
        <f>MAX($A186:A$188)+1</f>
        <v>43</v>
      </c>
      <c r="B190" s="251" t="s">
        <v>1050</v>
      </c>
      <c r="C190" s="229" t="s">
        <v>278</v>
      </c>
      <c r="D190" s="277">
        <v>980</v>
      </c>
      <c r="E190" s="976"/>
      <c r="F190" s="235">
        <f>E190*D190</f>
        <v>0</v>
      </c>
    </row>
    <row r="191" spans="1:6">
      <c r="B191" s="232"/>
      <c r="E191" s="235"/>
      <c r="F191" s="235"/>
    </row>
    <row r="192" spans="1:6">
      <c r="A192" s="222">
        <f>MAX($A186:A$190)+1</f>
        <v>44</v>
      </c>
      <c r="B192" s="281" t="s">
        <v>1051</v>
      </c>
      <c r="E192" s="371"/>
      <c r="F192" s="371"/>
    </row>
    <row r="193" spans="1:6" ht="48">
      <c r="B193" s="281" t="s">
        <v>1052</v>
      </c>
      <c r="E193" s="371"/>
      <c r="F193" s="371"/>
    </row>
    <row r="194" spans="1:6">
      <c r="B194" s="281" t="s">
        <v>1053</v>
      </c>
      <c r="E194" s="371"/>
      <c r="F194" s="371"/>
    </row>
    <row r="195" spans="1:6" ht="36">
      <c r="B195" s="281" t="s">
        <v>1054</v>
      </c>
      <c r="E195" s="371"/>
      <c r="F195" s="371"/>
    </row>
    <row r="196" spans="1:6">
      <c r="B196" s="281" t="s">
        <v>1055</v>
      </c>
      <c r="E196" s="371"/>
      <c r="F196" s="371"/>
    </row>
    <row r="197" spans="1:6" ht="72">
      <c r="B197" s="281" t="s">
        <v>1056</v>
      </c>
      <c r="E197" s="371"/>
      <c r="F197" s="371"/>
    </row>
    <row r="198" spans="1:6" ht="24">
      <c r="B198" s="281" t="s">
        <v>1057</v>
      </c>
      <c r="C198" s="229" t="s">
        <v>92</v>
      </c>
      <c r="D198" s="277">
        <v>2</v>
      </c>
      <c r="E198" s="976"/>
      <c r="F198" s="235">
        <f>E198*D198</f>
        <v>0</v>
      </c>
    </row>
    <row r="199" spans="1:6" ht="24">
      <c r="B199" s="281" t="s">
        <v>1058</v>
      </c>
      <c r="C199" s="229" t="s">
        <v>92</v>
      </c>
      <c r="D199" s="277">
        <v>1</v>
      </c>
      <c r="E199" s="976"/>
      <c r="F199" s="235">
        <f>E199*D199</f>
        <v>0</v>
      </c>
    </row>
    <row r="200" spans="1:6" ht="24">
      <c r="B200" s="281" t="s">
        <v>1059</v>
      </c>
      <c r="C200" s="229" t="s">
        <v>92</v>
      </c>
      <c r="D200" s="277">
        <v>4</v>
      </c>
      <c r="E200" s="976"/>
      <c r="F200" s="235">
        <f>E200*D200</f>
        <v>0</v>
      </c>
    </row>
    <row r="201" spans="1:6" ht="24">
      <c r="B201" s="281" t="s">
        <v>1060</v>
      </c>
      <c r="C201" s="229" t="s">
        <v>92</v>
      </c>
      <c r="D201" s="277">
        <v>1</v>
      </c>
      <c r="E201" s="976"/>
      <c r="F201" s="235">
        <f>E201*D201</f>
        <v>0</v>
      </c>
    </row>
    <row r="202" spans="1:6">
      <c r="E202" s="372"/>
      <c r="F202" s="364"/>
    </row>
    <row r="203" spans="1:6" ht="60">
      <c r="A203" s="222">
        <f>MAX($A$190:A202)+1</f>
        <v>45</v>
      </c>
      <c r="B203" s="281" t="s">
        <v>1061</v>
      </c>
      <c r="C203" s="229" t="s">
        <v>92</v>
      </c>
      <c r="D203" s="277">
        <v>36</v>
      </c>
      <c r="E203" s="976"/>
      <c r="F203" s="235">
        <f>E203*D203</f>
        <v>0</v>
      </c>
    </row>
    <row r="204" spans="1:6">
      <c r="E204" s="372"/>
      <c r="F204" s="364"/>
    </row>
    <row r="205" spans="1:6" ht="48">
      <c r="A205" s="222">
        <f>MAX($A$190:A204)+1</f>
        <v>46</v>
      </c>
      <c r="B205" s="281" t="s">
        <v>1062</v>
      </c>
      <c r="C205" s="229" t="s">
        <v>92</v>
      </c>
      <c r="D205" s="277">
        <v>64</v>
      </c>
      <c r="E205" s="976"/>
      <c r="F205" s="235">
        <f>E205*D205</f>
        <v>0</v>
      </c>
    </row>
    <row r="206" spans="1:6">
      <c r="E206" s="372"/>
      <c r="F206" s="364"/>
    </row>
    <row r="207" spans="1:6" ht="24">
      <c r="A207" s="222">
        <f>MAX($A$190:A206)+1</f>
        <v>47</v>
      </c>
      <c r="B207" s="281" t="s">
        <v>1063</v>
      </c>
      <c r="C207" s="229" t="s">
        <v>92</v>
      </c>
      <c r="D207" s="277">
        <v>8</v>
      </c>
      <c r="E207" s="976"/>
      <c r="F207" s="235">
        <f>E207*D207</f>
        <v>0</v>
      </c>
    </row>
    <row r="208" spans="1:6">
      <c r="E208" s="372"/>
      <c r="F208" s="364"/>
    </row>
    <row r="209" spans="1:6" ht="24">
      <c r="A209" s="222">
        <f>MAX($A$186:A208)+1</f>
        <v>48</v>
      </c>
      <c r="B209" s="232" t="s">
        <v>1064</v>
      </c>
      <c r="C209" s="229" t="s">
        <v>961</v>
      </c>
      <c r="D209" s="277">
        <v>53</v>
      </c>
      <c r="E209" s="976"/>
      <c r="F209" s="235">
        <f>E209*D209</f>
        <v>0</v>
      </c>
    </row>
    <row r="210" spans="1:6">
      <c r="B210" s="232"/>
      <c r="E210" s="235"/>
      <c r="F210" s="235"/>
    </row>
    <row r="211" spans="1:6" ht="24">
      <c r="A211" s="222">
        <f>MAX($A$186:A210)+1</f>
        <v>49</v>
      </c>
      <c r="B211" s="232" t="s">
        <v>1065</v>
      </c>
      <c r="C211" s="229" t="s">
        <v>83</v>
      </c>
      <c r="D211" s="277">
        <v>800</v>
      </c>
      <c r="E211" s="976"/>
      <c r="F211" s="235">
        <f>E211*D211</f>
        <v>0</v>
      </c>
    </row>
    <row r="212" spans="1:6">
      <c r="B212" s="232"/>
      <c r="E212" s="235"/>
      <c r="F212" s="235"/>
    </row>
    <row r="213" spans="1:6">
      <c r="A213" s="222">
        <f>MAX($A$186:A212)+1</f>
        <v>50</v>
      </c>
      <c r="B213" s="232" t="s">
        <v>1066</v>
      </c>
      <c r="C213" s="229" t="s">
        <v>567</v>
      </c>
      <c r="D213" s="277">
        <v>840</v>
      </c>
      <c r="E213" s="976"/>
      <c r="F213" s="235">
        <f>E213*D213</f>
        <v>0</v>
      </c>
    </row>
    <row r="214" spans="1:6">
      <c r="B214" s="232"/>
      <c r="E214" s="235"/>
      <c r="F214" s="235"/>
    </row>
    <row r="215" spans="1:6" ht="36">
      <c r="A215" s="222">
        <f>MAX($A$186:A214)+1</f>
        <v>51</v>
      </c>
      <c r="B215" s="232" t="s">
        <v>1067</v>
      </c>
      <c r="C215" s="229" t="s">
        <v>278</v>
      </c>
      <c r="D215" s="277">
        <v>400</v>
      </c>
      <c r="E215" s="976"/>
      <c r="F215" s="235">
        <f>E215*D215</f>
        <v>0</v>
      </c>
    </row>
    <row r="216" spans="1:6">
      <c r="B216" s="232"/>
      <c r="E216" s="235"/>
      <c r="F216" s="235"/>
    </row>
    <row r="217" spans="1:6" ht="60">
      <c r="A217" s="222">
        <f>MAX($A$186:A216)+1</f>
        <v>52</v>
      </c>
      <c r="B217" s="232" t="s">
        <v>1068</v>
      </c>
      <c r="E217" s="372"/>
      <c r="F217" s="364"/>
    </row>
    <row r="218" spans="1:6">
      <c r="B218" s="232" t="s">
        <v>1069</v>
      </c>
      <c r="D218" s="365"/>
      <c r="E218" s="373"/>
      <c r="F218" s="374"/>
    </row>
    <row r="219" spans="1:6">
      <c r="B219" s="232" t="s">
        <v>1070</v>
      </c>
      <c r="E219" s="372"/>
      <c r="F219" s="364"/>
    </row>
    <row r="220" spans="1:6">
      <c r="B220" s="232" t="s">
        <v>1071</v>
      </c>
      <c r="E220" s="372"/>
      <c r="F220" s="364"/>
    </row>
    <row r="221" spans="1:6">
      <c r="B221" s="232" t="s">
        <v>1072</v>
      </c>
      <c r="D221" s="365"/>
      <c r="E221" s="373"/>
      <c r="F221" s="374"/>
    </row>
    <row r="222" spans="1:6">
      <c r="B222" s="232" t="s">
        <v>1073</v>
      </c>
    </row>
    <row r="223" spans="1:6">
      <c r="B223" s="232" t="s">
        <v>1074</v>
      </c>
    </row>
    <row r="224" spans="1:6">
      <c r="B224" s="281" t="s">
        <v>1075</v>
      </c>
    </row>
    <row r="225" spans="1:6">
      <c r="B225" s="281" t="s">
        <v>1076</v>
      </c>
      <c r="C225" s="229" t="s">
        <v>92</v>
      </c>
      <c r="D225" s="277">
        <v>3</v>
      </c>
      <c r="E225" s="976"/>
      <c r="F225" s="235">
        <f>E225*D225</f>
        <v>0</v>
      </c>
    </row>
    <row r="226" spans="1:6">
      <c r="E226" s="372"/>
      <c r="F226" s="364"/>
    </row>
    <row r="227" spans="1:6" ht="60">
      <c r="A227" s="222">
        <f>MAX($A$186:A226)+1</f>
        <v>53</v>
      </c>
      <c r="B227" s="232" t="s">
        <v>1077</v>
      </c>
      <c r="E227" s="372"/>
      <c r="F227" s="364"/>
    </row>
    <row r="228" spans="1:6">
      <c r="B228" s="232" t="s">
        <v>1078</v>
      </c>
      <c r="D228" s="365"/>
      <c r="E228" s="373"/>
      <c r="F228" s="374"/>
    </row>
    <row r="229" spans="1:6">
      <c r="B229" s="232" t="s">
        <v>1070</v>
      </c>
      <c r="E229" s="372"/>
      <c r="F229" s="364"/>
    </row>
    <row r="230" spans="1:6">
      <c r="B230" s="232" t="s">
        <v>1079</v>
      </c>
      <c r="E230" s="372"/>
      <c r="F230" s="364"/>
    </row>
    <row r="231" spans="1:6">
      <c r="B231" s="232" t="s">
        <v>1080</v>
      </c>
      <c r="D231" s="365"/>
      <c r="E231" s="373"/>
      <c r="F231" s="374"/>
    </row>
    <row r="232" spans="1:6">
      <c r="B232" s="232" t="s">
        <v>1081</v>
      </c>
      <c r="D232" s="365"/>
      <c r="E232" s="373"/>
      <c r="F232" s="374"/>
    </row>
    <row r="233" spans="1:6">
      <c r="B233" s="232" t="s">
        <v>1074</v>
      </c>
    </row>
    <row r="234" spans="1:6">
      <c r="B234" s="232" t="s">
        <v>1082</v>
      </c>
    </row>
    <row r="235" spans="1:6">
      <c r="B235" s="281" t="s">
        <v>1083</v>
      </c>
      <c r="C235" s="229" t="s">
        <v>92</v>
      </c>
      <c r="D235" s="277">
        <v>9</v>
      </c>
      <c r="E235" s="976"/>
      <c r="F235" s="235">
        <f>E235*D235</f>
        <v>0</v>
      </c>
    </row>
    <row r="236" spans="1:6">
      <c r="B236" s="232"/>
      <c r="D236" s="365"/>
      <c r="E236" s="373"/>
      <c r="F236" s="374"/>
    </row>
    <row r="237" spans="1:6" ht="60">
      <c r="A237" s="222">
        <f>MAX($A$186:A236)+1</f>
        <v>54</v>
      </c>
      <c r="B237" s="232" t="s">
        <v>1077</v>
      </c>
      <c r="E237" s="372"/>
      <c r="F237" s="364"/>
    </row>
    <row r="238" spans="1:6">
      <c r="B238" s="232" t="s">
        <v>1084</v>
      </c>
      <c r="D238" s="365"/>
      <c r="E238" s="373"/>
      <c r="F238" s="374"/>
    </row>
    <row r="239" spans="1:6">
      <c r="B239" s="232" t="s">
        <v>1070</v>
      </c>
      <c r="E239" s="372"/>
      <c r="F239" s="364"/>
    </row>
    <row r="240" spans="1:6">
      <c r="B240" s="232" t="s">
        <v>1085</v>
      </c>
      <c r="E240" s="372"/>
      <c r="F240" s="364"/>
    </row>
    <row r="241" spans="1:6">
      <c r="B241" s="232" t="s">
        <v>1086</v>
      </c>
      <c r="D241" s="365"/>
      <c r="E241" s="373"/>
      <c r="F241" s="374"/>
    </row>
    <row r="242" spans="1:6">
      <c r="B242" s="232" t="s">
        <v>1081</v>
      </c>
      <c r="D242" s="365"/>
      <c r="E242" s="373"/>
      <c r="F242" s="374"/>
    </row>
    <row r="243" spans="1:6">
      <c r="B243" s="232" t="s">
        <v>1074</v>
      </c>
    </row>
    <row r="244" spans="1:6">
      <c r="B244" s="232" t="s">
        <v>1082</v>
      </c>
    </row>
    <row r="245" spans="1:6">
      <c r="B245" s="281" t="s">
        <v>1087</v>
      </c>
      <c r="C245" s="229" t="s">
        <v>92</v>
      </c>
      <c r="D245" s="277">
        <v>1</v>
      </c>
      <c r="E245" s="976"/>
      <c r="F245" s="235">
        <f>E245*D245</f>
        <v>0</v>
      </c>
    </row>
    <row r="246" spans="1:6">
      <c r="B246" s="232"/>
      <c r="D246" s="365"/>
      <c r="E246" s="373"/>
      <c r="F246" s="374"/>
    </row>
    <row r="247" spans="1:6" ht="120">
      <c r="A247" s="222">
        <f>MAX($A$186:A236)+1</f>
        <v>54</v>
      </c>
      <c r="B247" s="251" t="s">
        <v>1088</v>
      </c>
      <c r="C247" s="229" t="s">
        <v>278</v>
      </c>
      <c r="D247" s="365">
        <v>8</v>
      </c>
      <c r="E247" s="976"/>
      <c r="F247" s="235">
        <f>E247*D247</f>
        <v>0</v>
      </c>
    </row>
    <row r="248" spans="1:6">
      <c r="B248" s="232"/>
      <c r="D248" s="365"/>
      <c r="E248" s="373"/>
      <c r="F248" s="374"/>
    </row>
    <row r="249" spans="1:6" ht="48">
      <c r="A249" s="222">
        <f>MAX($A$186:A248)+1</f>
        <v>55</v>
      </c>
      <c r="B249" s="232" t="s">
        <v>1089</v>
      </c>
      <c r="C249" s="229" t="s">
        <v>278</v>
      </c>
      <c r="D249" s="365">
        <v>2</v>
      </c>
      <c r="E249" s="976"/>
      <c r="F249" s="235">
        <f>E249*D249</f>
        <v>0</v>
      </c>
    </row>
    <row r="250" spans="1:6">
      <c r="B250" s="232"/>
      <c r="D250" s="365"/>
      <c r="E250" s="373"/>
      <c r="F250" s="374"/>
    </row>
    <row r="251" spans="1:6" ht="72.75">
      <c r="A251" s="222">
        <f>MAX($A$186:A250)+1</f>
        <v>56</v>
      </c>
      <c r="B251" s="375" t="s">
        <v>1090</v>
      </c>
      <c r="C251" s="229" t="s">
        <v>92</v>
      </c>
      <c r="D251" s="365">
        <v>9</v>
      </c>
      <c r="E251" s="976"/>
      <c r="F251" s="235">
        <f>E251*D251</f>
        <v>0</v>
      </c>
    </row>
    <row r="252" spans="1:6">
      <c r="B252" s="232"/>
      <c r="D252" s="365"/>
      <c r="E252" s="373"/>
      <c r="F252" s="374"/>
    </row>
    <row r="253" spans="1:6" ht="72.75">
      <c r="A253" s="222">
        <f>MAX($A$186:A252)+1</f>
        <v>57</v>
      </c>
      <c r="B253" s="375" t="s">
        <v>1091</v>
      </c>
      <c r="C253" s="229" t="s">
        <v>92</v>
      </c>
      <c r="D253" s="365">
        <v>1</v>
      </c>
      <c r="E253" s="976"/>
      <c r="F253" s="235">
        <f>E253*D253</f>
        <v>0</v>
      </c>
    </row>
    <row r="254" spans="1:6">
      <c r="B254" s="232"/>
      <c r="D254" s="365"/>
      <c r="E254" s="373"/>
      <c r="F254" s="374"/>
    </row>
    <row r="255" spans="1:6" ht="24">
      <c r="A255" s="222">
        <f>MAX($A$186:A254)+1</f>
        <v>58</v>
      </c>
      <c r="B255" s="281" t="s">
        <v>1092</v>
      </c>
      <c r="D255" s="370"/>
      <c r="E255" s="235"/>
      <c r="F255" s="235"/>
    </row>
    <row r="256" spans="1:6" ht="96">
      <c r="B256" s="281" t="s">
        <v>1093</v>
      </c>
      <c r="D256" s="370"/>
      <c r="E256" s="235"/>
      <c r="F256" s="235"/>
    </row>
    <row r="257" spans="1:6" ht="24">
      <c r="B257" s="281" t="s">
        <v>1094</v>
      </c>
      <c r="D257" s="370"/>
      <c r="E257" s="235"/>
      <c r="F257" s="235"/>
    </row>
    <row r="258" spans="1:6" ht="24">
      <c r="B258" s="281" t="s">
        <v>1095</v>
      </c>
      <c r="D258" s="370"/>
      <c r="E258" s="235"/>
      <c r="F258" s="235"/>
    </row>
    <row r="259" spans="1:6" ht="24">
      <c r="B259" s="281" t="s">
        <v>1096</v>
      </c>
      <c r="D259" s="370"/>
      <c r="E259" s="235"/>
      <c r="F259" s="235"/>
    </row>
    <row r="260" spans="1:6">
      <c r="B260" s="281" t="s">
        <v>1097</v>
      </c>
      <c r="D260" s="370"/>
      <c r="E260" s="235"/>
      <c r="F260" s="235"/>
    </row>
    <row r="261" spans="1:6">
      <c r="B261" s="281" t="s">
        <v>1098</v>
      </c>
      <c r="D261" s="370"/>
      <c r="E261" s="235"/>
      <c r="F261" s="235"/>
    </row>
    <row r="262" spans="1:6">
      <c r="B262" s="281" t="s">
        <v>1099</v>
      </c>
      <c r="D262" s="370"/>
      <c r="E262" s="235"/>
      <c r="F262" s="235"/>
    </row>
    <row r="263" spans="1:6">
      <c r="B263" s="281" t="s">
        <v>1100</v>
      </c>
      <c r="D263" s="370"/>
      <c r="E263" s="235"/>
      <c r="F263" s="235"/>
    </row>
    <row r="264" spans="1:6">
      <c r="B264" s="281" t="s">
        <v>1101</v>
      </c>
      <c r="D264" s="370"/>
      <c r="E264" s="235"/>
      <c r="F264" s="235"/>
    </row>
    <row r="265" spans="1:6">
      <c r="B265" s="281" t="s">
        <v>1102</v>
      </c>
      <c r="D265" s="370"/>
      <c r="E265" s="235"/>
      <c r="F265" s="235"/>
    </row>
    <row r="266" spans="1:6">
      <c r="B266" s="281" t="s">
        <v>1103</v>
      </c>
      <c r="D266" s="370"/>
      <c r="E266" s="235"/>
      <c r="F266" s="235"/>
    </row>
    <row r="267" spans="1:6">
      <c r="B267" s="281" t="s">
        <v>1104</v>
      </c>
      <c r="C267" s="220"/>
      <c r="D267" s="220"/>
      <c r="E267" s="220"/>
      <c r="F267" s="220"/>
    </row>
    <row r="268" spans="1:6" ht="24">
      <c r="B268" s="281" t="s">
        <v>1105</v>
      </c>
      <c r="C268" s="229" t="s">
        <v>92</v>
      </c>
      <c r="D268" s="370">
        <v>1</v>
      </c>
      <c r="E268" s="976"/>
      <c r="F268" s="235">
        <f>E268*D268</f>
        <v>0</v>
      </c>
    </row>
    <row r="269" spans="1:6">
      <c r="B269" s="232"/>
      <c r="E269" s="230"/>
      <c r="F269" s="235"/>
    </row>
    <row r="270" spans="1:6" ht="24">
      <c r="A270" s="222">
        <f>MAX($A$186:A269)+1</f>
        <v>59</v>
      </c>
      <c r="B270" s="281" t="s">
        <v>1106</v>
      </c>
      <c r="D270" s="370"/>
      <c r="E270" s="235"/>
      <c r="F270" s="235"/>
    </row>
    <row r="271" spans="1:6" ht="60">
      <c r="B271" s="281" t="s">
        <v>1107</v>
      </c>
      <c r="D271" s="370"/>
      <c r="E271" s="235"/>
      <c r="F271" s="235"/>
    </row>
    <row r="272" spans="1:6">
      <c r="B272" s="281" t="s">
        <v>1108</v>
      </c>
      <c r="D272" s="370"/>
      <c r="E272" s="235"/>
      <c r="F272" s="235"/>
    </row>
    <row r="273" spans="1:6">
      <c r="B273" s="281" t="s">
        <v>1109</v>
      </c>
      <c r="D273" s="370"/>
      <c r="E273" s="235"/>
      <c r="F273" s="235"/>
    </row>
    <row r="274" spans="1:6">
      <c r="B274" s="281" t="s">
        <v>1110</v>
      </c>
      <c r="D274" s="370"/>
      <c r="E274" s="235"/>
      <c r="F274" s="235"/>
    </row>
    <row r="275" spans="1:6">
      <c r="B275" s="281" t="s">
        <v>1111</v>
      </c>
      <c r="D275" s="370"/>
      <c r="E275" s="235"/>
      <c r="F275" s="235"/>
    </row>
    <row r="276" spans="1:6">
      <c r="B276" s="281" t="s">
        <v>1112</v>
      </c>
      <c r="D276" s="370"/>
      <c r="E276" s="235"/>
      <c r="F276" s="235"/>
    </row>
    <row r="277" spans="1:6" ht="24">
      <c r="B277" s="281" t="s">
        <v>1113</v>
      </c>
      <c r="D277" s="370"/>
      <c r="E277" s="235"/>
      <c r="F277" s="235"/>
    </row>
    <row r="278" spans="1:6" ht="24">
      <c r="B278" s="281" t="s">
        <v>1114</v>
      </c>
      <c r="D278" s="370"/>
      <c r="E278" s="235"/>
      <c r="F278" s="235"/>
    </row>
    <row r="279" spans="1:6" ht="24">
      <c r="B279" s="281" t="s">
        <v>1094</v>
      </c>
      <c r="D279" s="370"/>
      <c r="E279" s="235"/>
      <c r="F279" s="235"/>
    </row>
    <row r="280" spans="1:6">
      <c r="B280" s="281" t="s">
        <v>1115</v>
      </c>
      <c r="D280" s="370"/>
      <c r="E280" s="235"/>
      <c r="F280" s="235"/>
    </row>
    <row r="281" spans="1:6">
      <c r="B281" s="281" t="s">
        <v>1116</v>
      </c>
      <c r="D281" s="370"/>
      <c r="E281" s="235"/>
      <c r="F281" s="235"/>
    </row>
    <row r="282" spans="1:6">
      <c r="B282" s="281" t="s">
        <v>1117</v>
      </c>
      <c r="D282" s="370"/>
      <c r="E282" s="235"/>
      <c r="F282" s="235"/>
    </row>
    <row r="283" spans="1:6">
      <c r="B283" s="281" t="s">
        <v>1118</v>
      </c>
      <c r="D283" s="370"/>
      <c r="E283" s="235"/>
      <c r="F283" s="235"/>
    </row>
    <row r="284" spans="1:6">
      <c r="B284" s="281" t="s">
        <v>1119</v>
      </c>
      <c r="D284" s="370"/>
      <c r="E284" s="235"/>
      <c r="F284" s="235"/>
    </row>
    <row r="285" spans="1:6">
      <c r="B285" s="281" t="s">
        <v>1120</v>
      </c>
      <c r="C285" s="229" t="s">
        <v>92</v>
      </c>
      <c r="D285" s="370">
        <v>1</v>
      </c>
      <c r="E285" s="976"/>
      <c r="F285" s="235">
        <f>E285*D285</f>
        <v>0</v>
      </c>
    </row>
    <row r="286" spans="1:6">
      <c r="B286" s="281"/>
      <c r="D286" s="370"/>
      <c r="E286" s="235"/>
      <c r="F286" s="235"/>
    </row>
    <row r="287" spans="1:6" ht="48">
      <c r="A287" s="222">
        <f>MAX($A$186:A286)+1</f>
        <v>60</v>
      </c>
      <c r="B287" s="281" t="s">
        <v>1121</v>
      </c>
      <c r="E287" s="235"/>
      <c r="F287" s="235"/>
    </row>
    <row r="288" spans="1:6">
      <c r="B288" s="281" t="s">
        <v>1122</v>
      </c>
      <c r="C288" s="229" t="s">
        <v>83</v>
      </c>
      <c r="D288" s="370">
        <v>50</v>
      </c>
      <c r="E288" s="976"/>
      <c r="F288" s="235">
        <f>E288*D288</f>
        <v>0</v>
      </c>
    </row>
    <row r="289" spans="1:6">
      <c r="B289" s="281" t="s">
        <v>1123</v>
      </c>
      <c r="C289" s="229" t="s">
        <v>83</v>
      </c>
      <c r="D289" s="370">
        <v>50</v>
      </c>
      <c r="E289" s="976"/>
      <c r="F289" s="235">
        <f>E289*D289</f>
        <v>0</v>
      </c>
    </row>
    <row r="290" spans="1:6">
      <c r="B290" s="281"/>
      <c r="D290" s="370"/>
      <c r="E290" s="235"/>
      <c r="F290" s="235"/>
    </row>
    <row r="291" spans="1:6">
      <c r="A291" s="222">
        <f>MAX($A$186:A290)+1</f>
        <v>61</v>
      </c>
      <c r="B291" s="281" t="s">
        <v>1124</v>
      </c>
      <c r="C291" s="229" t="s">
        <v>92</v>
      </c>
      <c r="D291" s="370">
        <v>1</v>
      </c>
      <c r="E291" s="976"/>
      <c r="F291" s="235">
        <f>E291*D291</f>
        <v>0</v>
      </c>
    </row>
    <row r="292" spans="1:6">
      <c r="B292" s="281" t="s">
        <v>1125</v>
      </c>
      <c r="D292" s="370"/>
      <c r="E292" s="235"/>
      <c r="F292" s="235"/>
    </row>
    <row r="293" spans="1:6">
      <c r="B293" s="281" t="s">
        <v>1126</v>
      </c>
      <c r="D293" s="370"/>
      <c r="E293" s="235"/>
      <c r="F293" s="235"/>
    </row>
    <row r="294" spans="1:6">
      <c r="B294" s="281" t="s">
        <v>1127</v>
      </c>
      <c r="D294" s="370"/>
      <c r="E294" s="235"/>
      <c r="F294" s="235"/>
    </row>
    <row r="295" spans="1:6">
      <c r="B295" s="281" t="s">
        <v>1128</v>
      </c>
      <c r="D295" s="370"/>
      <c r="E295" s="235"/>
      <c r="F295" s="235"/>
    </row>
    <row r="296" spans="1:6">
      <c r="B296" s="281" t="s">
        <v>1129</v>
      </c>
      <c r="D296" s="370"/>
      <c r="E296" s="235"/>
      <c r="F296" s="235"/>
    </row>
    <row r="297" spans="1:6">
      <c r="B297" s="281"/>
      <c r="D297" s="370"/>
      <c r="E297" s="235"/>
      <c r="F297" s="235"/>
    </row>
    <row r="298" spans="1:6">
      <c r="A298" s="222">
        <f>MAX($A$186:A297)+1</f>
        <v>62</v>
      </c>
      <c r="B298" s="281" t="s">
        <v>1130</v>
      </c>
      <c r="C298" s="229" t="s">
        <v>92</v>
      </c>
      <c r="D298" s="370">
        <v>1</v>
      </c>
      <c r="E298" s="976"/>
      <c r="F298" s="235">
        <f>E298*D298</f>
        <v>0</v>
      </c>
    </row>
    <row r="299" spans="1:6">
      <c r="B299" s="281" t="s">
        <v>1131</v>
      </c>
      <c r="D299" s="370"/>
      <c r="E299" s="235"/>
      <c r="F299" s="235"/>
    </row>
    <row r="300" spans="1:6">
      <c r="B300" s="281" t="s">
        <v>1132</v>
      </c>
      <c r="D300" s="370"/>
      <c r="E300" s="235"/>
      <c r="F300" s="235"/>
    </row>
    <row r="301" spans="1:6" ht="24">
      <c r="B301" s="281" t="s">
        <v>1133</v>
      </c>
      <c r="D301" s="370"/>
      <c r="E301" s="235"/>
      <c r="F301" s="235"/>
    </row>
    <row r="302" spans="1:6">
      <c r="B302" s="281" t="s">
        <v>1134</v>
      </c>
      <c r="D302" s="370"/>
      <c r="E302" s="235"/>
      <c r="F302" s="235"/>
    </row>
    <row r="303" spans="1:6">
      <c r="B303" s="376"/>
      <c r="D303" s="370"/>
      <c r="E303" s="235"/>
      <c r="F303" s="235"/>
    </row>
    <row r="304" spans="1:6" ht="36">
      <c r="A304" s="222">
        <f>MAX($A$186:A303)+1</f>
        <v>63</v>
      </c>
      <c r="B304" s="232" t="s">
        <v>1135</v>
      </c>
      <c r="D304" s="370"/>
      <c r="E304" s="235"/>
      <c r="F304" s="235"/>
    </row>
    <row r="305" spans="1:6">
      <c r="B305" s="264" t="s">
        <v>1136</v>
      </c>
      <c r="C305" s="229" t="s">
        <v>83</v>
      </c>
      <c r="D305" s="370">
        <v>86</v>
      </c>
      <c r="E305" s="976"/>
      <c r="F305" s="235">
        <f>E305*D305</f>
        <v>0</v>
      </c>
    </row>
    <row r="306" spans="1:6">
      <c r="B306" s="264"/>
      <c r="D306" s="370"/>
      <c r="E306" s="235"/>
      <c r="F306" s="235"/>
    </row>
    <row r="307" spans="1:6" ht="24">
      <c r="A307" s="222">
        <f>MAX($A$186:A306)+1</f>
        <v>64</v>
      </c>
      <c r="B307" s="232" t="s">
        <v>1137</v>
      </c>
      <c r="C307" s="229" t="s">
        <v>92</v>
      </c>
      <c r="D307" s="229">
        <v>8</v>
      </c>
      <c r="E307" s="976"/>
      <c r="F307" s="235">
        <f>E307*D307</f>
        <v>0</v>
      </c>
    </row>
    <row r="308" spans="1:6">
      <c r="B308" s="264"/>
      <c r="D308" s="370"/>
      <c r="E308" s="235"/>
      <c r="F308" s="235"/>
    </row>
    <row r="309" spans="1:6" ht="24">
      <c r="A309" s="222">
        <f>MAX($A$186:A308)+1</f>
        <v>65</v>
      </c>
      <c r="B309" s="232" t="s">
        <v>1138</v>
      </c>
      <c r="C309" s="229" t="s">
        <v>92</v>
      </c>
      <c r="D309" s="370">
        <v>9</v>
      </c>
      <c r="E309" s="976"/>
      <c r="F309" s="235">
        <f>E309*D309</f>
        <v>0</v>
      </c>
    </row>
    <row r="310" spans="1:6">
      <c r="B310" s="232"/>
      <c r="D310" s="370"/>
      <c r="E310" s="235"/>
      <c r="F310" s="235"/>
    </row>
    <row r="311" spans="1:6" ht="72">
      <c r="A311" s="222">
        <f>MAX($A$186:A310)+1</f>
        <v>66</v>
      </c>
      <c r="B311" s="281" t="s">
        <v>812</v>
      </c>
      <c r="C311" s="377"/>
      <c r="D311" s="313"/>
      <c r="E311" s="247"/>
      <c r="F311" s="247"/>
    </row>
    <row r="312" spans="1:6" ht="84">
      <c r="B312" s="281" t="s">
        <v>813</v>
      </c>
      <c r="C312" s="377"/>
      <c r="D312" s="313"/>
      <c r="E312" s="247"/>
      <c r="F312" s="247"/>
    </row>
    <row r="313" spans="1:6" ht="36">
      <c r="B313" s="281" t="s">
        <v>1139</v>
      </c>
      <c r="C313" s="377"/>
      <c r="D313" s="313"/>
      <c r="E313" s="247"/>
      <c r="F313" s="247"/>
    </row>
    <row r="314" spans="1:6">
      <c r="B314" s="232" t="s">
        <v>1140</v>
      </c>
      <c r="C314" s="274" t="s">
        <v>92</v>
      </c>
      <c r="D314" s="370">
        <v>2</v>
      </c>
      <c r="E314" s="976"/>
      <c r="F314" s="235">
        <f t="shared" ref="F314:F319" si="1">E314*D314</f>
        <v>0</v>
      </c>
    </row>
    <row r="315" spans="1:6">
      <c r="B315" s="232" t="s">
        <v>1141</v>
      </c>
      <c r="C315" s="274" t="s">
        <v>92</v>
      </c>
      <c r="D315" s="370">
        <v>2</v>
      </c>
      <c r="E315" s="976"/>
      <c r="F315" s="235">
        <f t="shared" si="1"/>
        <v>0</v>
      </c>
    </row>
    <row r="316" spans="1:6">
      <c r="B316" s="232" t="s">
        <v>1142</v>
      </c>
      <c r="C316" s="274" t="s">
        <v>92</v>
      </c>
      <c r="D316" s="370">
        <v>12</v>
      </c>
      <c r="E316" s="976"/>
      <c r="F316" s="235">
        <f t="shared" si="1"/>
        <v>0</v>
      </c>
    </row>
    <row r="317" spans="1:6">
      <c r="B317" s="232" t="s">
        <v>1143</v>
      </c>
      <c r="C317" s="274" t="s">
        <v>92</v>
      </c>
      <c r="D317" s="370">
        <v>2</v>
      </c>
      <c r="E317" s="976"/>
      <c r="F317" s="235">
        <f t="shared" si="1"/>
        <v>0</v>
      </c>
    </row>
    <row r="318" spans="1:6">
      <c r="B318" s="232" t="s">
        <v>1144</v>
      </c>
      <c r="C318" s="274" t="s">
        <v>92</v>
      </c>
      <c r="D318" s="370">
        <v>1</v>
      </c>
      <c r="E318" s="976"/>
      <c r="F318" s="235">
        <f t="shared" si="1"/>
        <v>0</v>
      </c>
    </row>
    <row r="319" spans="1:6">
      <c r="B319" s="232" t="s">
        <v>1145</v>
      </c>
      <c r="C319" s="274" t="s">
        <v>92</v>
      </c>
      <c r="D319" s="370">
        <v>1</v>
      </c>
      <c r="E319" s="976"/>
      <c r="F319" s="235">
        <f t="shared" si="1"/>
        <v>0</v>
      </c>
    </row>
    <row r="320" spans="1:6">
      <c r="B320" s="378"/>
      <c r="D320" s="313"/>
      <c r="E320" s="247"/>
      <c r="F320" s="247"/>
    </row>
    <row r="321" spans="1:6" ht="24">
      <c r="A321" s="222">
        <f>MAX($A$186:A320)+1</f>
        <v>67</v>
      </c>
      <c r="B321" s="232" t="s">
        <v>811</v>
      </c>
      <c r="C321" s="229" t="s">
        <v>92</v>
      </c>
      <c r="D321" s="370">
        <v>1</v>
      </c>
      <c r="E321" s="976"/>
      <c r="F321" s="246">
        <f>E321*D321</f>
        <v>0</v>
      </c>
    </row>
    <row r="322" spans="1:6">
      <c r="B322" s="232"/>
      <c r="D322" s="365"/>
      <c r="E322" s="247"/>
      <c r="F322" s="247"/>
    </row>
    <row r="323" spans="1:6">
      <c r="A323" s="222" t="str">
        <f>A36</f>
        <v>2.</v>
      </c>
      <c r="B323" s="379" t="str">
        <f>B36</f>
        <v>TOPLOTNA ČRPALKA, RAZDELILEC, RAZVODI</v>
      </c>
      <c r="C323" s="379"/>
      <c r="D323" s="379"/>
      <c r="E323" s="270" t="s">
        <v>733</v>
      </c>
      <c r="F323" s="271">
        <f>SUM(F38:F322)</f>
        <v>0</v>
      </c>
    </row>
    <row r="324" spans="1:6">
      <c r="E324" s="206"/>
      <c r="F324" s="206"/>
    </row>
    <row r="325" spans="1:6">
      <c r="A325" s="222" t="s">
        <v>95</v>
      </c>
      <c r="B325" s="358" t="s">
        <v>868</v>
      </c>
      <c r="E325" s="226"/>
      <c r="F325" s="226"/>
    </row>
    <row r="326" spans="1:6">
      <c r="E326" s="226"/>
      <c r="F326" s="226"/>
    </row>
    <row r="327" spans="1:6">
      <c r="A327" s="317"/>
      <c r="B327" s="316" t="s">
        <v>634</v>
      </c>
      <c r="C327" s="313"/>
      <c r="D327" s="313"/>
      <c r="E327" s="226"/>
      <c r="F327" s="226"/>
    </row>
    <row r="328" spans="1:6" ht="28.5" customHeight="1">
      <c r="A328" s="317"/>
      <c r="B328" s="316" t="s">
        <v>869</v>
      </c>
      <c r="C328" s="313"/>
      <c r="D328" s="313"/>
      <c r="E328" s="226"/>
      <c r="F328" s="226"/>
    </row>
    <row r="329" spans="1:6">
      <c r="B329" s="232" t="s">
        <v>1146</v>
      </c>
      <c r="D329" s="365"/>
      <c r="E329" s="235"/>
      <c r="F329" s="235"/>
    </row>
    <row r="330" spans="1:6">
      <c r="B330" s="232" t="s">
        <v>1147</v>
      </c>
      <c r="D330" s="365"/>
      <c r="E330" s="235"/>
      <c r="F330" s="235"/>
    </row>
    <row r="331" spans="1:6">
      <c r="B331" s="232" t="s">
        <v>1148</v>
      </c>
      <c r="D331" s="365"/>
      <c r="E331" s="235"/>
      <c r="F331" s="235"/>
    </row>
    <row r="332" spans="1:6">
      <c r="B332" s="232" t="s">
        <v>1149</v>
      </c>
      <c r="D332" s="365"/>
      <c r="E332" s="235"/>
      <c r="F332" s="235"/>
    </row>
    <row r="333" spans="1:6">
      <c r="B333" s="232" t="s">
        <v>876</v>
      </c>
      <c r="D333" s="365"/>
      <c r="E333" s="235"/>
      <c r="F333" s="235"/>
    </row>
    <row r="334" spans="1:6">
      <c r="B334" s="232" t="s">
        <v>877</v>
      </c>
      <c r="D334" s="365"/>
      <c r="E334" s="235"/>
      <c r="F334" s="235"/>
    </row>
    <row r="335" spans="1:6">
      <c r="B335" s="232"/>
      <c r="D335" s="365"/>
      <c r="E335" s="235"/>
      <c r="F335" s="235"/>
    </row>
    <row r="336" spans="1:6" ht="24">
      <c r="A336" s="222">
        <v>1</v>
      </c>
      <c r="B336" s="232" t="s">
        <v>1150</v>
      </c>
      <c r="C336" s="229" t="s">
        <v>92</v>
      </c>
      <c r="D336" s="365">
        <v>1</v>
      </c>
      <c r="E336" s="976"/>
      <c r="F336" s="235">
        <f>E336*D336</f>
        <v>0</v>
      </c>
    </row>
    <row r="337" spans="1:6">
      <c r="B337" s="232"/>
      <c r="D337" s="365"/>
      <c r="E337" s="235"/>
      <c r="F337" s="235"/>
    </row>
    <row r="338" spans="1:6">
      <c r="A338" s="222">
        <v>2</v>
      </c>
      <c r="B338" s="232" t="s">
        <v>880</v>
      </c>
      <c r="C338" s="229" t="s">
        <v>85</v>
      </c>
      <c r="D338" s="365">
        <v>10</v>
      </c>
      <c r="E338" s="976"/>
      <c r="F338" s="235">
        <f>E338*D338</f>
        <v>0</v>
      </c>
    </row>
    <row r="339" spans="1:6">
      <c r="B339" s="232"/>
      <c r="D339" s="365"/>
      <c r="E339" s="235"/>
      <c r="F339" s="235"/>
    </row>
    <row r="340" spans="1:6" ht="48">
      <c r="A340" s="222">
        <v>3</v>
      </c>
      <c r="B340" s="232" t="s">
        <v>881</v>
      </c>
      <c r="C340" s="229" t="s">
        <v>882</v>
      </c>
      <c r="D340" s="380">
        <v>0.05</v>
      </c>
      <c r="E340" s="235">
        <f>F323+F34</f>
        <v>0</v>
      </c>
      <c r="F340" s="235">
        <f>E340*D340</f>
        <v>0</v>
      </c>
    </row>
    <row r="341" spans="1:6">
      <c r="B341" s="204"/>
      <c r="C341" s="381"/>
      <c r="D341" s="382"/>
      <c r="E341" s="235"/>
      <c r="F341" s="235"/>
    </row>
    <row r="342" spans="1:6">
      <c r="B342" s="379" t="str">
        <f>B325</f>
        <v>SPLOŠNO</v>
      </c>
      <c r="C342" s="383"/>
      <c r="D342" s="384"/>
      <c r="E342" s="270" t="s">
        <v>733</v>
      </c>
      <c r="F342" s="271">
        <f>SUM(F325:F340)</f>
        <v>0</v>
      </c>
    </row>
  </sheetData>
  <sheetProtection algorithmName="SHA-512" hashValue="EW+75vazY1dcsoSk3hhhc7ts1v6yKdLqIYBV+XGmwOMNs2GKfJsxA7TThHD36iecXB+Y/DxYqougdDNDXk3+0g==" saltValue="2Un+QcU+PawSxqq9PyB1jw==" spinCount="100000" sheet="1" selectLockedCells="1"/>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rowBreaks count="8" manualBreakCount="8">
    <brk id="23" max="16383" man="1"/>
    <brk id="35" max="16383" man="1"/>
    <brk id="78" max="16383" man="1"/>
    <brk id="185" max="5" man="1"/>
    <brk id="214" max="5" man="1"/>
    <brk id="248" max="5" man="1"/>
    <brk id="269" max="16383" man="1"/>
    <brk id="309"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pageSetUpPr fitToPage="1"/>
  </sheetPr>
  <dimension ref="A1:F26"/>
  <sheetViews>
    <sheetView view="pageBreakPreview" zoomScaleNormal="100" zoomScaleSheetLayoutView="100" workbookViewId="0">
      <selection activeCell="C45" sqref="C45"/>
    </sheetView>
  </sheetViews>
  <sheetFormatPr defaultRowHeight="15"/>
  <cols>
    <col min="1" max="1" width="7.28515625" style="219" customWidth="1"/>
    <col min="2" max="2" width="42" customWidth="1"/>
    <col min="3" max="3" width="5.5703125" customWidth="1"/>
    <col min="4" max="4" width="5.7109375" customWidth="1"/>
    <col min="5" max="5" width="5.42578125" customWidth="1"/>
    <col min="6" max="6" width="17.42578125" customWidth="1"/>
  </cols>
  <sheetData>
    <row r="1" spans="1:6">
      <c r="A1" s="317"/>
      <c r="B1" s="306"/>
      <c r="C1" s="229"/>
      <c r="D1" s="277"/>
    </row>
    <row r="2" spans="1:6">
      <c r="A2" s="385" t="s">
        <v>380</v>
      </c>
      <c r="B2" s="386" t="s">
        <v>381</v>
      </c>
      <c r="C2" s="345" t="s">
        <v>382</v>
      </c>
      <c r="D2" s="346" t="s">
        <v>383</v>
      </c>
      <c r="E2" s="387" t="s">
        <v>384</v>
      </c>
      <c r="F2" s="197" t="s">
        <v>385</v>
      </c>
    </row>
    <row r="3" spans="1:6">
      <c r="A3" s="388"/>
      <c r="B3" s="389"/>
      <c r="C3" s="349"/>
      <c r="D3" s="350"/>
      <c r="E3" s="390" t="s">
        <v>386</v>
      </c>
      <c r="F3" s="202" t="s">
        <v>386</v>
      </c>
    </row>
    <row r="4" spans="1:6">
      <c r="A4" s="317"/>
      <c r="B4" s="306"/>
      <c r="C4" s="229"/>
      <c r="D4" s="277"/>
      <c r="E4" s="206"/>
      <c r="F4" s="206"/>
    </row>
    <row r="5" spans="1:6">
      <c r="A5" s="203"/>
      <c r="B5" s="204"/>
      <c r="C5" s="205"/>
      <c r="D5" s="205"/>
      <c r="E5" s="206"/>
      <c r="F5" s="206"/>
    </row>
    <row r="6" spans="1:6">
      <c r="A6" s="203"/>
      <c r="B6" s="204"/>
      <c r="C6" s="205"/>
      <c r="D6" s="205"/>
      <c r="E6" s="206"/>
      <c r="F6" s="206"/>
    </row>
    <row r="7" spans="1:6">
      <c r="A7" s="203"/>
      <c r="B7" s="204"/>
      <c r="C7" s="205"/>
      <c r="D7" s="205"/>
      <c r="E7" s="206"/>
      <c r="F7" s="206"/>
    </row>
    <row r="8" spans="1:6">
      <c r="A8" s="203"/>
      <c r="B8" s="204"/>
      <c r="C8" s="205"/>
      <c r="D8" s="205"/>
      <c r="E8" s="206"/>
      <c r="F8" s="206"/>
    </row>
    <row r="9" spans="1:6">
      <c r="A9" s="203"/>
      <c r="B9" s="204"/>
      <c r="C9" s="205"/>
      <c r="D9" s="205"/>
      <c r="E9" s="206"/>
      <c r="F9" s="206"/>
    </row>
    <row r="10" spans="1:6">
      <c r="A10" s="203"/>
      <c r="B10" s="204"/>
      <c r="C10" s="205"/>
      <c r="D10" s="205"/>
      <c r="E10" s="206"/>
      <c r="F10" s="206"/>
    </row>
    <row r="11" spans="1:6">
      <c r="A11" s="203"/>
      <c r="B11" s="204"/>
      <c r="C11" s="205"/>
      <c r="D11" s="205"/>
      <c r="E11" s="206"/>
      <c r="F11" s="206"/>
    </row>
    <row r="12" spans="1:6">
      <c r="A12" s="203"/>
      <c r="B12" s="204"/>
      <c r="C12" s="205"/>
      <c r="D12" s="205"/>
      <c r="E12" s="206"/>
      <c r="F12" s="206"/>
    </row>
    <row r="13" spans="1:6">
      <c r="A13" s="203"/>
      <c r="B13" s="204"/>
      <c r="C13" s="205"/>
      <c r="D13" s="205"/>
      <c r="E13" s="206"/>
      <c r="F13" s="206"/>
    </row>
    <row r="14" spans="1:6">
      <c r="A14" s="203"/>
      <c r="B14" s="204"/>
      <c r="C14" s="205"/>
      <c r="D14" s="205"/>
      <c r="E14" s="206"/>
      <c r="F14" s="206"/>
    </row>
    <row r="15" spans="1:6">
      <c r="A15" s="203"/>
      <c r="B15" s="204"/>
      <c r="C15" s="205"/>
      <c r="D15" s="205"/>
      <c r="E15" s="206"/>
      <c r="F15" s="206"/>
    </row>
    <row r="16" spans="1:6">
      <c r="A16" s="203"/>
      <c r="B16" s="204"/>
      <c r="C16" s="205"/>
      <c r="D16" s="205"/>
      <c r="E16" s="206"/>
      <c r="F16" s="206"/>
    </row>
    <row r="17" spans="1:6">
      <c r="A17" s="203"/>
      <c r="B17" s="204"/>
      <c r="C17" s="205"/>
      <c r="D17" s="205"/>
      <c r="E17" s="206"/>
      <c r="F17" s="206"/>
    </row>
    <row r="18" spans="1:6">
      <c r="A18" s="203"/>
      <c r="B18" s="204"/>
      <c r="C18" s="205"/>
      <c r="D18" s="205"/>
      <c r="E18" s="206"/>
      <c r="F18" s="206"/>
    </row>
    <row r="19" spans="1:6" ht="15.75">
      <c r="A19" s="207"/>
      <c r="B19" s="208" t="s">
        <v>388</v>
      </c>
      <c r="C19" s="205"/>
      <c r="D19" s="205"/>
      <c r="E19" s="206"/>
      <c r="F19" s="206"/>
    </row>
    <row r="20" spans="1:6">
      <c r="A20" s="203"/>
      <c r="B20" s="342" t="s">
        <v>645</v>
      </c>
      <c r="C20" s="205"/>
      <c r="D20" s="205"/>
      <c r="E20" s="206"/>
      <c r="F20" s="206"/>
    </row>
    <row r="21" spans="1:6">
      <c r="A21" s="203"/>
      <c r="B21" s="209"/>
      <c r="C21" s="205"/>
      <c r="D21" s="205"/>
      <c r="E21" s="206"/>
      <c r="F21" s="206"/>
    </row>
    <row r="22" spans="1:6">
      <c r="A22" s="203" t="s">
        <v>35</v>
      </c>
      <c r="B22" s="212" t="s">
        <v>1154</v>
      </c>
      <c r="C22" s="212"/>
      <c r="D22" s="212"/>
      <c r="E22" s="212"/>
      <c r="F22" s="330">
        <f>PREZRAČEVANJE!F300</f>
        <v>0</v>
      </c>
    </row>
    <row r="23" spans="1:6">
      <c r="A23" s="203"/>
      <c r="B23" s="212"/>
      <c r="C23" s="212"/>
      <c r="D23" s="212"/>
      <c r="E23" s="212"/>
      <c r="F23" s="213"/>
    </row>
    <row r="24" spans="1:6">
      <c r="A24" s="203" t="s">
        <v>81</v>
      </c>
      <c r="B24" s="212" t="s">
        <v>868</v>
      </c>
      <c r="C24" s="212"/>
      <c r="D24" s="212"/>
      <c r="E24" s="212"/>
      <c r="F24" s="330">
        <f>PREZRAČEVANJE!F318</f>
        <v>0</v>
      </c>
    </row>
    <row r="25" spans="1:6">
      <c r="A25" s="203"/>
      <c r="B25" s="212"/>
      <c r="C25" s="212"/>
      <c r="D25" s="212"/>
      <c r="E25" s="212"/>
      <c r="F25" s="213"/>
    </row>
    <row r="26" spans="1:6" ht="15.75">
      <c r="A26" s="214"/>
      <c r="B26" s="215" t="s">
        <v>1151</v>
      </c>
      <c r="C26" s="216"/>
      <c r="D26" s="216"/>
      <c r="E26" s="217"/>
      <c r="F26" s="218">
        <f>SUM(F22:F24)</f>
        <v>0</v>
      </c>
    </row>
  </sheetData>
  <sheetProtection algorithmName="SHA-512" hashValue="MeKPweVNx/rpu6/cHcMtsOxkO+bsx7cdiALuPdJlNwuUbdDLnqmWBMxACktul5w6JlLqAS5Y5eMphARKJg+T1w==" saltValue="I88C/4X2RVvbCZuWLp08aA==" spinCount="100000" sheet="1" selectLockedCells="1"/>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pageSetUpPr fitToPage="1"/>
  </sheetPr>
  <dimension ref="A1:F318"/>
  <sheetViews>
    <sheetView view="pageBreakPreview" topLeftCell="A281" zoomScaleNormal="100" zoomScaleSheetLayoutView="100" workbookViewId="0">
      <selection activeCell="E13" sqref="E13"/>
    </sheetView>
  </sheetViews>
  <sheetFormatPr defaultRowHeight="15"/>
  <cols>
    <col min="1" max="1" width="7" style="995" customWidth="1"/>
    <col min="2" max="2" width="44" style="1015" customWidth="1"/>
    <col min="3" max="3" width="5.7109375" style="1019" customWidth="1"/>
    <col min="4" max="4" width="8.28515625" style="1019" customWidth="1"/>
    <col min="5" max="5" width="10" style="1019" customWidth="1"/>
    <col min="6" max="6" width="11.140625" style="1019" customWidth="1"/>
    <col min="7" max="16384" width="9.140625" style="999"/>
  </cols>
  <sheetData>
    <row r="1" spans="1:6">
      <c r="B1" s="996"/>
      <c r="C1" s="997"/>
      <c r="D1" s="998"/>
      <c r="E1" s="999"/>
      <c r="F1" s="999"/>
    </row>
    <row r="2" spans="1:6">
      <c r="A2" s="1000" t="s">
        <v>380</v>
      </c>
      <c r="B2" s="1001" t="s">
        <v>381</v>
      </c>
      <c r="C2" s="1002" t="s">
        <v>382</v>
      </c>
      <c r="D2" s="1003" t="s">
        <v>383</v>
      </c>
      <c r="E2" s="1004" t="s">
        <v>384</v>
      </c>
      <c r="F2" s="1005" t="s">
        <v>385</v>
      </c>
    </row>
    <row r="3" spans="1:6">
      <c r="A3" s="1006"/>
      <c r="B3" s="1007"/>
      <c r="C3" s="1008"/>
      <c r="D3" s="1009"/>
      <c r="E3" s="1010" t="s">
        <v>386</v>
      </c>
      <c r="F3" s="1011" t="s">
        <v>386</v>
      </c>
    </row>
    <row r="4" spans="1:6">
      <c r="B4" s="996"/>
      <c r="C4" s="997"/>
      <c r="D4" s="998"/>
      <c r="E4" s="1012"/>
      <c r="F4" s="1012"/>
    </row>
    <row r="5" spans="1:6">
      <c r="A5" s="995" t="s">
        <v>35</v>
      </c>
      <c r="B5" s="1013" t="s">
        <v>1152</v>
      </c>
      <c r="C5" s="1014"/>
      <c r="D5" s="1014"/>
      <c r="E5" s="1012"/>
      <c r="F5" s="1012"/>
    </row>
    <row r="6" spans="1:6">
      <c r="B6" s="1013"/>
      <c r="C6" s="1014"/>
      <c r="D6" s="1014"/>
      <c r="E6" s="1012"/>
      <c r="F6" s="1012"/>
    </row>
    <row r="7" spans="1:6" ht="24">
      <c r="B7" s="1015" t="s">
        <v>648</v>
      </c>
      <c r="C7" s="1014"/>
      <c r="D7" s="1014"/>
      <c r="E7" s="1012"/>
      <c r="F7" s="1012"/>
    </row>
    <row r="8" spans="1:6" ht="24">
      <c r="B8" s="1015" t="s">
        <v>1153</v>
      </c>
      <c r="C8" s="1014"/>
      <c r="D8" s="1014"/>
      <c r="E8" s="1012"/>
      <c r="F8" s="1012"/>
    </row>
    <row r="9" spans="1:6">
      <c r="C9" s="997"/>
      <c r="D9" s="997"/>
      <c r="E9" s="1016"/>
      <c r="F9" s="1016"/>
    </row>
    <row r="10" spans="1:6">
      <c r="A10" s="1017"/>
      <c r="C10" s="997"/>
      <c r="D10" s="998"/>
      <c r="E10" s="1016"/>
      <c r="F10" s="1016"/>
    </row>
    <row r="11" spans="1:6">
      <c r="A11" s="1018" t="s">
        <v>35</v>
      </c>
      <c r="B11" s="1015" t="s">
        <v>1154</v>
      </c>
      <c r="C11" s="997"/>
      <c r="D11" s="997"/>
      <c r="E11" s="1016"/>
      <c r="F11" s="1016"/>
    </row>
    <row r="12" spans="1:6">
      <c r="A12" s="1018"/>
      <c r="B12" s="1019"/>
      <c r="C12" s="997"/>
      <c r="D12" s="998"/>
      <c r="E12" s="1016"/>
      <c r="F12" s="1016"/>
    </row>
    <row r="13" spans="1:6" ht="24">
      <c r="A13" s="1018">
        <v>1</v>
      </c>
      <c r="B13" s="1015" t="s">
        <v>1155</v>
      </c>
      <c r="C13" s="997" t="s">
        <v>92</v>
      </c>
      <c r="D13" s="997">
        <v>1</v>
      </c>
      <c r="E13" s="976"/>
      <c r="F13" s="1016">
        <f>E13*D13</f>
        <v>0</v>
      </c>
    </row>
    <row r="14" spans="1:6">
      <c r="A14" s="1018"/>
      <c r="B14" s="1015" t="s">
        <v>1156</v>
      </c>
      <c r="C14" s="997"/>
      <c r="D14" s="997"/>
      <c r="E14" s="1016"/>
      <c r="F14" s="1020"/>
    </row>
    <row r="15" spans="1:6" ht="36">
      <c r="A15" s="1018"/>
      <c r="B15" s="1015" t="s">
        <v>1157</v>
      </c>
      <c r="C15" s="997"/>
      <c r="D15" s="997"/>
      <c r="E15" s="1016"/>
      <c r="F15" s="1016"/>
    </row>
    <row r="16" spans="1:6">
      <c r="A16" s="1018"/>
      <c r="C16" s="997"/>
      <c r="D16" s="997"/>
      <c r="E16" s="1016"/>
      <c r="F16" s="1016"/>
    </row>
    <row r="17" spans="1:6">
      <c r="A17" s="1018"/>
      <c r="B17" s="1015" t="s">
        <v>1158</v>
      </c>
      <c r="C17" s="997"/>
      <c r="D17" s="997"/>
      <c r="E17" s="1016"/>
      <c r="F17" s="1016"/>
    </row>
    <row r="18" spans="1:6" ht="144">
      <c r="A18" s="1018"/>
      <c r="B18" s="1015" t="s">
        <v>1159</v>
      </c>
      <c r="C18" s="997"/>
      <c r="D18" s="997"/>
      <c r="E18" s="1016"/>
      <c r="F18" s="1016"/>
    </row>
    <row r="19" spans="1:6" ht="84">
      <c r="A19" s="1018"/>
      <c r="B19" s="1015" t="s">
        <v>1160</v>
      </c>
      <c r="C19" s="997"/>
      <c r="D19" s="997"/>
      <c r="E19" s="1016"/>
      <c r="F19" s="1016"/>
    </row>
    <row r="20" spans="1:6" ht="48">
      <c r="A20" s="1018"/>
      <c r="B20" s="1015" t="s">
        <v>1161</v>
      </c>
      <c r="C20" s="997"/>
      <c r="D20" s="997"/>
      <c r="E20" s="1016"/>
      <c r="F20" s="1016"/>
    </row>
    <row r="21" spans="1:6">
      <c r="A21" s="1018"/>
      <c r="B21" s="1015" t="s">
        <v>1162</v>
      </c>
      <c r="C21" s="1015"/>
      <c r="D21" s="1015"/>
      <c r="E21" s="1015"/>
      <c r="F21" s="1015"/>
    </row>
    <row r="22" spans="1:6" ht="36">
      <c r="A22" s="1018"/>
      <c r="B22" s="1021" t="s">
        <v>1163</v>
      </c>
      <c r="C22" s="1015"/>
      <c r="D22" s="1015"/>
      <c r="E22" s="1015"/>
      <c r="F22" s="1015"/>
    </row>
    <row r="23" spans="1:6">
      <c r="A23" s="1018"/>
      <c r="C23" s="1015"/>
      <c r="D23" s="1015"/>
      <c r="E23" s="1015"/>
      <c r="F23" s="1015"/>
    </row>
    <row r="24" spans="1:6">
      <c r="A24" s="1018"/>
      <c r="B24" s="1015" t="s">
        <v>1164</v>
      </c>
      <c r="C24" s="1015"/>
      <c r="D24" s="1015"/>
      <c r="E24" s="1015"/>
      <c r="F24" s="1015"/>
    </row>
    <row r="25" spans="1:6">
      <c r="A25" s="1018"/>
      <c r="B25" s="1015" t="s">
        <v>1165</v>
      </c>
      <c r="C25" s="1015"/>
      <c r="D25" s="1015"/>
      <c r="E25" s="1015"/>
      <c r="F25" s="1015"/>
    </row>
    <row r="26" spans="1:6">
      <c r="A26" s="1018"/>
      <c r="B26" s="1015" t="s">
        <v>1166</v>
      </c>
      <c r="C26" s="1015"/>
      <c r="D26" s="1015"/>
      <c r="E26" s="1015"/>
      <c r="F26" s="1015"/>
    </row>
    <row r="27" spans="1:6">
      <c r="A27" s="1018"/>
      <c r="C27" s="1015"/>
      <c r="D27" s="1015"/>
      <c r="E27" s="1015"/>
      <c r="F27" s="1015"/>
    </row>
    <row r="28" spans="1:6">
      <c r="A28" s="1018"/>
      <c r="B28" s="1015" t="s">
        <v>1167</v>
      </c>
      <c r="C28" s="1015"/>
      <c r="D28" s="1015"/>
      <c r="E28" s="1015"/>
      <c r="F28" s="1015"/>
    </row>
    <row r="29" spans="1:6">
      <c r="A29" s="1018"/>
      <c r="C29" s="1015"/>
      <c r="D29" s="1015"/>
      <c r="E29" s="1015"/>
      <c r="F29" s="1015"/>
    </row>
    <row r="30" spans="1:6" ht="48">
      <c r="A30" s="1018"/>
      <c r="B30" s="1015" t="s">
        <v>1168</v>
      </c>
      <c r="C30" s="1015"/>
      <c r="D30" s="1015"/>
      <c r="E30" s="1015"/>
      <c r="F30" s="1015"/>
    </row>
    <row r="31" spans="1:6">
      <c r="A31" s="1018"/>
      <c r="B31" s="1015" t="s">
        <v>2044</v>
      </c>
      <c r="C31" s="1015"/>
      <c r="D31" s="1015"/>
      <c r="E31" s="1015"/>
      <c r="F31" s="1015"/>
    </row>
    <row r="32" spans="1:6">
      <c r="A32" s="1018"/>
      <c r="C32" s="1015"/>
      <c r="D32" s="1015"/>
      <c r="E32" s="1015"/>
      <c r="F32" s="1015"/>
    </row>
    <row r="33" spans="1:6" ht="87.75">
      <c r="A33" s="1018"/>
      <c r="B33" s="1015" t="s">
        <v>1170</v>
      </c>
      <c r="C33" s="1015"/>
      <c r="D33" s="1015"/>
      <c r="E33" s="1015"/>
      <c r="F33" s="1015"/>
    </row>
    <row r="34" spans="1:6">
      <c r="A34" s="1018"/>
      <c r="C34" s="1015"/>
      <c r="D34" s="1015"/>
      <c r="E34" s="1015"/>
      <c r="F34" s="1015"/>
    </row>
    <row r="35" spans="1:6" ht="72">
      <c r="A35" s="1018"/>
      <c r="B35" s="1015" t="s">
        <v>1171</v>
      </c>
      <c r="C35" s="1015"/>
      <c r="D35" s="1015"/>
      <c r="E35" s="1015"/>
      <c r="F35" s="1015"/>
    </row>
    <row r="36" spans="1:6">
      <c r="A36" s="1018"/>
      <c r="B36" s="1015" t="s">
        <v>2045</v>
      </c>
      <c r="C36" s="1015"/>
      <c r="D36" s="1015"/>
      <c r="E36" s="1015"/>
      <c r="F36" s="1015"/>
    </row>
    <row r="37" spans="1:6" ht="24">
      <c r="A37" s="1018"/>
      <c r="B37" s="1015" t="s">
        <v>2046</v>
      </c>
      <c r="C37" s="1015"/>
      <c r="D37" s="1015"/>
      <c r="E37" s="1015"/>
      <c r="F37" s="1015"/>
    </row>
    <row r="38" spans="1:6">
      <c r="A38" s="1018"/>
      <c r="C38" s="1015"/>
      <c r="D38" s="1015"/>
      <c r="E38" s="1015"/>
      <c r="F38" s="1015"/>
    </row>
    <row r="39" spans="1:6" ht="108">
      <c r="A39" s="1018"/>
      <c r="B39" s="1015" t="s">
        <v>1172</v>
      </c>
      <c r="C39" s="1015"/>
      <c r="D39" s="1015"/>
      <c r="E39" s="1015"/>
      <c r="F39" s="1015"/>
    </row>
    <row r="40" spans="1:6">
      <c r="A40" s="1018"/>
      <c r="C40" s="1015"/>
      <c r="D40" s="1015"/>
      <c r="E40" s="1015"/>
      <c r="F40" s="1015"/>
    </row>
    <row r="41" spans="1:6">
      <c r="A41" s="1018"/>
      <c r="B41" s="1015" t="s">
        <v>1173</v>
      </c>
      <c r="C41" s="1015"/>
      <c r="D41" s="1015"/>
      <c r="E41" s="1015"/>
      <c r="F41" s="1015"/>
    </row>
    <row r="42" spans="1:6">
      <c r="A42" s="1018"/>
      <c r="B42" s="1015" t="s">
        <v>1174</v>
      </c>
      <c r="C42" s="1015"/>
      <c r="D42" s="1015"/>
      <c r="E42" s="1015"/>
      <c r="F42" s="1015"/>
    </row>
    <row r="43" spans="1:6">
      <c r="A43" s="1018"/>
      <c r="B43" s="1015" t="s">
        <v>1175</v>
      </c>
      <c r="C43" s="1015"/>
      <c r="D43" s="1015"/>
      <c r="E43" s="1015"/>
      <c r="F43" s="1015"/>
    </row>
    <row r="44" spans="1:6">
      <c r="A44" s="1018"/>
      <c r="C44" s="1015"/>
      <c r="D44" s="1015"/>
      <c r="E44" s="1015"/>
      <c r="F44" s="1015"/>
    </row>
    <row r="45" spans="1:6">
      <c r="A45" s="1018"/>
      <c r="B45" s="1015" t="s">
        <v>1176</v>
      </c>
      <c r="C45" s="1015"/>
      <c r="D45" s="1015"/>
      <c r="E45" s="1015"/>
      <c r="F45" s="1015"/>
    </row>
    <row r="46" spans="1:6">
      <c r="A46" s="1018"/>
      <c r="B46" s="1015" t="s">
        <v>1177</v>
      </c>
      <c r="C46" s="1015"/>
      <c r="D46" s="1015"/>
      <c r="E46" s="1015"/>
      <c r="F46" s="1015"/>
    </row>
    <row r="47" spans="1:6" ht="24">
      <c r="A47" s="1018"/>
      <c r="B47" s="1015" t="s">
        <v>1178</v>
      </c>
      <c r="C47" s="1015"/>
      <c r="D47" s="1015"/>
      <c r="E47" s="1015"/>
      <c r="F47" s="1015"/>
    </row>
    <row r="48" spans="1:6" ht="24">
      <c r="A48" s="1018"/>
      <c r="B48" s="1015" t="s">
        <v>1179</v>
      </c>
      <c r="C48" s="1015"/>
      <c r="D48" s="1015"/>
      <c r="E48" s="1015"/>
      <c r="F48" s="1015"/>
    </row>
    <row r="49" spans="1:6">
      <c r="A49" s="1018"/>
      <c r="B49" s="1015" t="s">
        <v>1180</v>
      </c>
      <c r="C49" s="1015"/>
      <c r="D49" s="1015"/>
      <c r="E49" s="1015"/>
      <c r="F49" s="1015"/>
    </row>
    <row r="50" spans="1:6">
      <c r="A50" s="1018"/>
      <c r="B50" s="1015" t="s">
        <v>1181</v>
      </c>
      <c r="C50" s="1015"/>
      <c r="D50" s="1015"/>
      <c r="E50" s="1015"/>
      <c r="F50" s="1015"/>
    </row>
    <row r="51" spans="1:6">
      <c r="A51" s="1018"/>
      <c r="B51" s="1015" t="s">
        <v>1182</v>
      </c>
      <c r="C51" s="1015"/>
      <c r="D51" s="1015"/>
      <c r="E51" s="1015"/>
      <c r="F51" s="1015"/>
    </row>
    <row r="52" spans="1:6" ht="24">
      <c r="A52" s="1018"/>
      <c r="B52" s="1015" t="s">
        <v>1183</v>
      </c>
      <c r="C52" s="1015"/>
      <c r="D52" s="1015"/>
      <c r="E52" s="1015"/>
      <c r="F52" s="1015"/>
    </row>
    <row r="53" spans="1:6" ht="24">
      <c r="A53" s="1018"/>
      <c r="B53" s="1015" t="s">
        <v>1184</v>
      </c>
      <c r="C53" s="1015"/>
      <c r="D53" s="1015"/>
      <c r="E53" s="1015"/>
      <c r="F53" s="1015"/>
    </row>
    <row r="54" spans="1:6">
      <c r="A54" s="1018"/>
      <c r="B54" s="1015" t="s">
        <v>1180</v>
      </c>
      <c r="C54" s="1015"/>
      <c r="D54" s="1015"/>
      <c r="E54" s="1015"/>
      <c r="F54" s="1015"/>
    </row>
    <row r="55" spans="1:6">
      <c r="A55" s="1018"/>
      <c r="B55" s="1015" t="s">
        <v>2047</v>
      </c>
      <c r="C55" s="1015"/>
      <c r="D55" s="1015"/>
      <c r="E55" s="1015"/>
      <c r="F55" s="1015"/>
    </row>
    <row r="56" spans="1:6">
      <c r="A56" s="1018"/>
      <c r="B56" s="1015" t="s">
        <v>1185</v>
      </c>
      <c r="C56" s="1015"/>
      <c r="D56" s="1015"/>
      <c r="E56" s="1015"/>
      <c r="F56" s="1015"/>
    </row>
    <row r="57" spans="1:6" ht="24">
      <c r="A57" s="1018"/>
      <c r="B57" s="1015" t="s">
        <v>2048</v>
      </c>
      <c r="C57" s="1015"/>
      <c r="D57" s="1015"/>
      <c r="E57" s="1015"/>
      <c r="F57" s="1015"/>
    </row>
    <row r="58" spans="1:6">
      <c r="A58" s="1018"/>
      <c r="C58" s="1015"/>
      <c r="D58" s="1015"/>
      <c r="E58" s="1015"/>
      <c r="F58" s="1015"/>
    </row>
    <row r="59" spans="1:6" ht="96">
      <c r="A59" s="1018"/>
      <c r="B59" s="1015" t="s">
        <v>1186</v>
      </c>
      <c r="C59" s="1015"/>
      <c r="D59" s="1015"/>
      <c r="E59" s="1015"/>
      <c r="F59" s="1015"/>
    </row>
    <row r="60" spans="1:6">
      <c r="A60" s="1018"/>
      <c r="C60" s="1015"/>
      <c r="D60" s="1015"/>
      <c r="E60" s="1015"/>
      <c r="F60" s="1015"/>
    </row>
    <row r="61" spans="1:6">
      <c r="A61" s="1018"/>
      <c r="B61" s="1015" t="s">
        <v>1187</v>
      </c>
      <c r="C61" s="1015"/>
      <c r="D61" s="1015"/>
      <c r="E61" s="1015"/>
      <c r="F61" s="1015"/>
    </row>
    <row r="62" spans="1:6">
      <c r="A62" s="1018"/>
      <c r="B62" s="1015" t="s">
        <v>1188</v>
      </c>
      <c r="C62" s="1015"/>
      <c r="D62" s="1015"/>
      <c r="E62" s="1015"/>
      <c r="F62" s="1015"/>
    </row>
    <row r="63" spans="1:6">
      <c r="A63" s="1018"/>
      <c r="B63" s="1015" t="s">
        <v>1189</v>
      </c>
      <c r="C63" s="1015"/>
      <c r="D63" s="1015"/>
      <c r="E63" s="1015"/>
      <c r="F63" s="1015"/>
    </row>
    <row r="64" spans="1:6">
      <c r="A64" s="1018"/>
      <c r="B64" s="1015" t="s">
        <v>1190</v>
      </c>
      <c r="C64" s="1015"/>
      <c r="D64" s="1015"/>
      <c r="E64" s="1015"/>
      <c r="F64" s="1015"/>
    </row>
    <row r="65" spans="1:6">
      <c r="A65" s="1018"/>
      <c r="B65" s="1015" t="s">
        <v>1191</v>
      </c>
      <c r="C65" s="1015"/>
      <c r="D65" s="1015"/>
      <c r="E65" s="1015"/>
      <c r="F65" s="1015"/>
    </row>
    <row r="66" spans="1:6" ht="24">
      <c r="A66" s="1018"/>
      <c r="B66" s="1015" t="s">
        <v>2049</v>
      </c>
      <c r="C66" s="1015"/>
      <c r="D66" s="1015"/>
      <c r="E66" s="1015"/>
      <c r="F66" s="1015"/>
    </row>
    <row r="67" spans="1:6">
      <c r="A67" s="1018"/>
      <c r="B67" s="1015" t="s">
        <v>1192</v>
      </c>
      <c r="C67" s="1015"/>
      <c r="D67" s="1015"/>
      <c r="E67" s="1015"/>
      <c r="F67" s="1015"/>
    </row>
    <row r="68" spans="1:6">
      <c r="A68" s="1018"/>
      <c r="C68" s="1015"/>
      <c r="D68" s="1015"/>
      <c r="E68" s="1015"/>
      <c r="F68" s="1015"/>
    </row>
    <row r="69" spans="1:6">
      <c r="A69" s="1018"/>
      <c r="B69" s="1015" t="s">
        <v>1193</v>
      </c>
      <c r="C69" s="1015"/>
      <c r="D69" s="1015"/>
      <c r="E69" s="1015"/>
      <c r="F69" s="1015"/>
    </row>
    <row r="70" spans="1:6">
      <c r="A70" s="1018"/>
      <c r="C70" s="1015"/>
      <c r="D70" s="1015"/>
      <c r="E70" s="1015"/>
      <c r="F70" s="1015"/>
    </row>
    <row r="71" spans="1:6" ht="72">
      <c r="A71" s="1018"/>
      <c r="B71" s="1015" t="s">
        <v>1171</v>
      </c>
      <c r="C71" s="1015"/>
      <c r="D71" s="1015"/>
      <c r="E71" s="1015"/>
      <c r="F71" s="1015"/>
    </row>
    <row r="72" spans="1:6" ht="24">
      <c r="A72" s="1018"/>
      <c r="B72" s="1015" t="s">
        <v>2050</v>
      </c>
      <c r="C72" s="1015"/>
      <c r="D72" s="1015"/>
      <c r="E72" s="1015"/>
      <c r="F72" s="1015"/>
    </row>
    <row r="73" spans="1:6">
      <c r="A73" s="1018"/>
      <c r="C73" s="1015"/>
      <c r="D73" s="1015"/>
      <c r="E73" s="1015"/>
      <c r="F73" s="1015"/>
    </row>
    <row r="74" spans="1:6" ht="96">
      <c r="A74" s="1018"/>
      <c r="B74" s="1015" t="s">
        <v>1194</v>
      </c>
      <c r="C74" s="1015"/>
      <c r="D74" s="1015"/>
      <c r="E74" s="1015"/>
      <c r="F74" s="1015"/>
    </row>
    <row r="75" spans="1:6">
      <c r="A75" s="1018"/>
      <c r="C75" s="1015"/>
      <c r="D75" s="1015"/>
      <c r="E75" s="1015"/>
      <c r="F75" s="1015"/>
    </row>
    <row r="76" spans="1:6">
      <c r="A76" s="1018"/>
      <c r="B76" s="1015" t="s">
        <v>1195</v>
      </c>
      <c r="C76" s="1015"/>
      <c r="D76" s="1015"/>
      <c r="E76" s="1015"/>
      <c r="F76" s="1015"/>
    </row>
    <row r="77" spans="1:6">
      <c r="A77" s="1018"/>
      <c r="B77" s="1015" t="s">
        <v>1175</v>
      </c>
      <c r="C77" s="1015"/>
      <c r="D77" s="1015"/>
      <c r="E77" s="1015"/>
      <c r="F77" s="1015"/>
    </row>
    <row r="78" spans="1:6">
      <c r="A78" s="1018"/>
      <c r="B78" s="1015" t="s">
        <v>1196</v>
      </c>
      <c r="C78" s="1015"/>
      <c r="D78" s="1015"/>
      <c r="E78" s="1015"/>
      <c r="F78" s="1015"/>
    </row>
    <row r="79" spans="1:6">
      <c r="A79" s="1018"/>
      <c r="B79" s="1015" t="s">
        <v>1197</v>
      </c>
      <c r="C79" s="1015"/>
      <c r="D79" s="1015"/>
      <c r="E79" s="1015"/>
      <c r="F79" s="1015"/>
    </row>
    <row r="80" spans="1:6">
      <c r="A80" s="1018"/>
      <c r="B80" s="1015" t="s">
        <v>1198</v>
      </c>
      <c r="C80" s="1015"/>
      <c r="D80" s="1015"/>
      <c r="E80" s="1015"/>
      <c r="F80" s="1015"/>
    </row>
    <row r="81" spans="1:6">
      <c r="A81" s="1018"/>
      <c r="C81" s="1015"/>
      <c r="D81" s="1015"/>
      <c r="E81" s="1015"/>
      <c r="F81" s="1015"/>
    </row>
    <row r="82" spans="1:6">
      <c r="A82" s="1018"/>
      <c r="B82" s="1015" t="s">
        <v>1199</v>
      </c>
      <c r="C82" s="1015"/>
      <c r="D82" s="1015"/>
      <c r="E82" s="1015"/>
      <c r="F82" s="1015"/>
    </row>
    <row r="83" spans="1:6">
      <c r="A83" s="1018"/>
      <c r="B83" s="1015" t="s">
        <v>1200</v>
      </c>
      <c r="C83" s="1015"/>
      <c r="D83" s="1015"/>
      <c r="E83" s="1015"/>
      <c r="F83" s="1015"/>
    </row>
    <row r="84" spans="1:6">
      <c r="A84" s="1018"/>
      <c r="B84" s="1015" t="s">
        <v>1201</v>
      </c>
      <c r="C84" s="1015"/>
      <c r="D84" s="1015"/>
      <c r="E84" s="1015"/>
      <c r="F84" s="1015"/>
    </row>
    <row r="85" spans="1:6">
      <c r="A85" s="1018"/>
      <c r="B85" s="1015" t="s">
        <v>1202</v>
      </c>
      <c r="C85" s="1015"/>
      <c r="D85" s="1015"/>
      <c r="E85" s="1015"/>
      <c r="F85" s="1015"/>
    </row>
    <row r="86" spans="1:6">
      <c r="A86" s="1018"/>
      <c r="B86" s="1015" t="s">
        <v>1203</v>
      </c>
      <c r="C86" s="1015"/>
      <c r="D86" s="1015"/>
      <c r="E86" s="1015"/>
      <c r="F86" s="1015"/>
    </row>
    <row r="87" spans="1:6">
      <c r="A87" s="1018"/>
      <c r="B87" s="1015" t="s">
        <v>1204</v>
      </c>
      <c r="C87" s="1015"/>
      <c r="D87" s="1015"/>
      <c r="E87" s="1015"/>
      <c r="F87" s="1015"/>
    </row>
    <row r="88" spans="1:6">
      <c r="A88" s="1018"/>
      <c r="B88" s="1015" t="s">
        <v>1205</v>
      </c>
      <c r="C88" s="1015"/>
      <c r="D88" s="1015"/>
      <c r="E88" s="1015"/>
      <c r="F88" s="1015"/>
    </row>
    <row r="89" spans="1:6">
      <c r="A89" s="1018"/>
      <c r="B89" s="1015" t="s">
        <v>1206</v>
      </c>
      <c r="C89" s="1015"/>
      <c r="D89" s="1015"/>
      <c r="E89" s="1015"/>
      <c r="F89" s="1015"/>
    </row>
    <row r="90" spans="1:6" ht="24">
      <c r="A90" s="1018"/>
      <c r="B90" s="1015" t="s">
        <v>1207</v>
      </c>
      <c r="C90" s="1015"/>
      <c r="D90" s="1015"/>
      <c r="E90" s="1015"/>
      <c r="F90" s="1015"/>
    </row>
    <row r="91" spans="1:6">
      <c r="A91" s="1018"/>
      <c r="C91" s="1015"/>
      <c r="D91" s="1015"/>
      <c r="E91" s="1015"/>
      <c r="F91" s="1015"/>
    </row>
    <row r="92" spans="1:6">
      <c r="A92" s="1018"/>
      <c r="B92" s="1015" t="s">
        <v>1208</v>
      </c>
      <c r="C92" s="1015"/>
      <c r="D92" s="1015"/>
      <c r="E92" s="1015"/>
      <c r="F92" s="1015"/>
    </row>
    <row r="93" spans="1:6">
      <c r="A93" s="1018"/>
      <c r="B93" s="1015" t="s">
        <v>1209</v>
      </c>
      <c r="C93" s="1015"/>
      <c r="D93" s="1015"/>
      <c r="E93" s="1015"/>
      <c r="F93" s="1015"/>
    </row>
    <row r="94" spans="1:6">
      <c r="A94" s="1018"/>
      <c r="B94" s="1015" t="s">
        <v>1210</v>
      </c>
      <c r="C94" s="1015"/>
      <c r="D94" s="1015"/>
      <c r="E94" s="1015"/>
      <c r="F94" s="1015"/>
    </row>
    <row r="95" spans="1:6">
      <c r="A95" s="1018"/>
      <c r="B95" s="1015" t="s">
        <v>1211</v>
      </c>
      <c r="C95" s="1015"/>
      <c r="D95" s="1015"/>
      <c r="E95" s="1015"/>
      <c r="F95" s="1015"/>
    </row>
    <row r="96" spans="1:6">
      <c r="A96" s="1018"/>
      <c r="B96" s="1015" t="s">
        <v>1212</v>
      </c>
      <c r="C96" s="1015"/>
      <c r="D96" s="1015"/>
      <c r="E96" s="1015"/>
      <c r="F96" s="1015"/>
    </row>
    <row r="97" spans="1:6">
      <c r="A97" s="1018"/>
      <c r="B97" s="1015" t="s">
        <v>1213</v>
      </c>
      <c r="C97" s="1015"/>
      <c r="D97" s="1015"/>
      <c r="E97" s="1015"/>
      <c r="F97" s="1015"/>
    </row>
    <row r="98" spans="1:6">
      <c r="A98" s="1018"/>
      <c r="B98" s="1015" t="s">
        <v>1214</v>
      </c>
      <c r="C98" s="1015"/>
      <c r="D98" s="1015"/>
      <c r="E98" s="1015"/>
      <c r="F98" s="1015"/>
    </row>
    <row r="99" spans="1:6">
      <c r="A99" s="1018"/>
      <c r="B99" s="1015" t="s">
        <v>1215</v>
      </c>
      <c r="C99" s="1015"/>
      <c r="D99" s="1015"/>
      <c r="E99" s="1015"/>
      <c r="F99" s="1015"/>
    </row>
    <row r="100" spans="1:6" ht="24">
      <c r="A100" s="1018"/>
      <c r="B100" s="1015" t="s">
        <v>1216</v>
      </c>
      <c r="C100" s="1015"/>
      <c r="D100" s="1015"/>
      <c r="E100" s="1015"/>
      <c r="F100" s="1015"/>
    </row>
    <row r="101" spans="1:6">
      <c r="A101" s="1018"/>
      <c r="B101" s="1015" t="s">
        <v>1217</v>
      </c>
      <c r="C101" s="1015"/>
      <c r="D101" s="1015"/>
      <c r="E101" s="1015"/>
      <c r="F101" s="1015"/>
    </row>
    <row r="102" spans="1:6">
      <c r="A102" s="1018"/>
      <c r="B102" s="1015" t="s">
        <v>2051</v>
      </c>
      <c r="C102" s="1015"/>
      <c r="D102" s="1015"/>
      <c r="E102" s="1015"/>
      <c r="F102" s="1015"/>
    </row>
    <row r="103" spans="1:6">
      <c r="A103" s="1018"/>
      <c r="B103" s="1015" t="s">
        <v>1185</v>
      </c>
      <c r="C103" s="1015"/>
      <c r="D103" s="1015"/>
      <c r="E103" s="1015"/>
      <c r="F103" s="1015"/>
    </row>
    <row r="104" spans="1:6" ht="132">
      <c r="A104" s="1018"/>
      <c r="B104" s="1015" t="s">
        <v>1218</v>
      </c>
      <c r="C104" s="1015"/>
      <c r="D104" s="1015"/>
      <c r="E104" s="1015"/>
      <c r="F104" s="1015"/>
    </row>
    <row r="105" spans="1:6">
      <c r="A105" s="1018"/>
      <c r="C105" s="1015"/>
      <c r="D105" s="1015"/>
      <c r="E105" s="1015"/>
      <c r="F105" s="1015"/>
    </row>
    <row r="106" spans="1:6" ht="48">
      <c r="A106" s="1018"/>
      <c r="B106" s="1015" t="s">
        <v>1219</v>
      </c>
      <c r="C106" s="1015"/>
      <c r="D106" s="1015"/>
      <c r="E106" s="1015"/>
      <c r="F106" s="1015"/>
    </row>
    <row r="107" spans="1:6" ht="24">
      <c r="A107" s="1018"/>
      <c r="B107" s="1015" t="s">
        <v>1220</v>
      </c>
      <c r="C107" s="1015"/>
      <c r="D107" s="1015"/>
      <c r="E107" s="1015"/>
      <c r="F107" s="1015"/>
    </row>
    <row r="108" spans="1:6">
      <c r="A108" s="1018"/>
      <c r="C108" s="1015"/>
      <c r="D108" s="1015"/>
      <c r="E108" s="1015"/>
      <c r="F108" s="1015"/>
    </row>
    <row r="109" spans="1:6">
      <c r="A109" s="1018"/>
      <c r="B109" s="1015" t="s">
        <v>1221</v>
      </c>
      <c r="C109" s="1015"/>
      <c r="D109" s="1015"/>
      <c r="E109" s="1015"/>
      <c r="F109" s="1015"/>
    </row>
    <row r="110" spans="1:6">
      <c r="A110" s="1018"/>
      <c r="C110" s="1015"/>
      <c r="D110" s="1015"/>
      <c r="E110" s="1015"/>
      <c r="F110" s="1015"/>
    </row>
    <row r="111" spans="1:6" ht="48">
      <c r="A111" s="1018"/>
      <c r="B111" s="1015" t="s">
        <v>1219</v>
      </c>
      <c r="C111" s="1015"/>
      <c r="D111" s="1015"/>
      <c r="E111" s="1015"/>
      <c r="F111" s="1015"/>
    </row>
    <row r="112" spans="1:6" ht="24">
      <c r="A112" s="1018"/>
      <c r="B112" s="1015" t="s">
        <v>1220</v>
      </c>
      <c r="C112" s="1015"/>
      <c r="D112" s="1015"/>
      <c r="E112" s="1015"/>
      <c r="F112" s="1015"/>
    </row>
    <row r="113" spans="1:6">
      <c r="A113" s="1018"/>
      <c r="C113" s="1015"/>
      <c r="D113" s="1015"/>
      <c r="E113" s="1015"/>
      <c r="F113" s="1015"/>
    </row>
    <row r="114" spans="1:6" ht="60">
      <c r="A114" s="1018"/>
      <c r="B114" s="1015" t="s">
        <v>1222</v>
      </c>
      <c r="C114" s="1015"/>
      <c r="D114" s="1015"/>
      <c r="E114" s="1015"/>
      <c r="F114" s="1015"/>
    </row>
    <row r="115" spans="1:6">
      <c r="A115" s="1018"/>
      <c r="B115" s="1015" t="s">
        <v>2052</v>
      </c>
      <c r="C115" s="1015"/>
      <c r="D115" s="1015"/>
      <c r="E115" s="1015"/>
      <c r="F115" s="1015"/>
    </row>
    <row r="116" spans="1:6">
      <c r="A116" s="1018"/>
      <c r="C116" s="1015"/>
      <c r="D116" s="1015"/>
      <c r="E116" s="1015"/>
      <c r="F116" s="1015"/>
    </row>
    <row r="117" spans="1:6" ht="72">
      <c r="A117" s="1018"/>
      <c r="B117" s="1015" t="s">
        <v>1171</v>
      </c>
      <c r="C117" s="1015"/>
      <c r="D117" s="1015"/>
      <c r="E117" s="1015"/>
      <c r="F117" s="1015"/>
    </row>
    <row r="118" spans="1:6" ht="24">
      <c r="A118" s="1018"/>
      <c r="B118" s="1015" t="s">
        <v>2050</v>
      </c>
      <c r="C118" s="1015"/>
      <c r="D118" s="1015"/>
      <c r="E118" s="1015"/>
      <c r="F118" s="1015"/>
    </row>
    <row r="119" spans="1:6">
      <c r="A119" s="1018"/>
      <c r="C119" s="1015"/>
      <c r="D119" s="1015"/>
      <c r="E119" s="1015"/>
      <c r="F119" s="1015"/>
    </row>
    <row r="120" spans="1:6">
      <c r="A120" s="1018"/>
      <c r="B120" s="1015" t="s">
        <v>1193</v>
      </c>
      <c r="C120" s="1015"/>
      <c r="D120" s="1015"/>
      <c r="E120" s="1015"/>
      <c r="F120" s="1015"/>
    </row>
    <row r="121" spans="1:6">
      <c r="A121" s="1018"/>
      <c r="B121" s="1015" t="s">
        <v>1223</v>
      </c>
      <c r="C121" s="1015"/>
      <c r="D121" s="1015"/>
      <c r="E121" s="1015"/>
      <c r="F121" s="1015"/>
    </row>
    <row r="122" spans="1:6">
      <c r="A122" s="1018"/>
      <c r="B122" s="1015" t="s">
        <v>2053</v>
      </c>
      <c r="C122" s="1015"/>
      <c r="D122" s="1015"/>
      <c r="E122" s="1015"/>
      <c r="F122" s="1015"/>
    </row>
    <row r="123" spans="1:6">
      <c r="A123" s="1018"/>
      <c r="C123" s="1015"/>
      <c r="D123" s="1015"/>
      <c r="E123" s="1015"/>
      <c r="F123" s="1015"/>
    </row>
    <row r="124" spans="1:6" ht="96">
      <c r="A124" s="1018"/>
      <c r="B124" s="1015" t="s">
        <v>1186</v>
      </c>
      <c r="C124" s="1015"/>
      <c r="D124" s="1015"/>
      <c r="E124" s="1015"/>
      <c r="F124" s="1015"/>
    </row>
    <row r="125" spans="1:6">
      <c r="A125" s="1018"/>
      <c r="C125" s="1015"/>
      <c r="D125" s="1015"/>
      <c r="E125" s="1015"/>
      <c r="F125" s="1015"/>
    </row>
    <row r="126" spans="1:6">
      <c r="A126" s="1018"/>
      <c r="B126" s="1015" t="s">
        <v>1187</v>
      </c>
      <c r="C126" s="1015"/>
      <c r="D126" s="1015"/>
      <c r="E126" s="1015"/>
      <c r="F126" s="1015"/>
    </row>
    <row r="127" spans="1:6">
      <c r="A127" s="1018"/>
      <c r="B127" s="1015" t="s">
        <v>1188</v>
      </c>
      <c r="C127" s="1015"/>
      <c r="D127" s="1015"/>
      <c r="E127" s="1015"/>
      <c r="F127" s="1015"/>
    </row>
    <row r="128" spans="1:6">
      <c r="A128" s="1018"/>
      <c r="B128" s="1015" t="s">
        <v>1189</v>
      </c>
      <c r="C128" s="1015"/>
      <c r="D128" s="1015"/>
      <c r="E128" s="1015"/>
      <c r="F128" s="1015"/>
    </row>
    <row r="129" spans="1:6">
      <c r="A129" s="1018"/>
      <c r="B129" s="1015" t="s">
        <v>1190</v>
      </c>
      <c r="C129" s="1015"/>
      <c r="D129" s="1015"/>
      <c r="E129" s="1015"/>
      <c r="F129" s="1015"/>
    </row>
    <row r="130" spans="1:6">
      <c r="A130" s="1018"/>
      <c r="B130" s="1015" t="s">
        <v>1224</v>
      </c>
      <c r="C130" s="1015"/>
      <c r="D130" s="1015"/>
      <c r="E130" s="1015"/>
      <c r="F130" s="1015"/>
    </row>
    <row r="131" spans="1:6" ht="24">
      <c r="A131" s="1018"/>
      <c r="B131" s="1015" t="s">
        <v>2049</v>
      </c>
      <c r="C131" s="1015"/>
      <c r="D131" s="1015"/>
      <c r="E131" s="1015"/>
      <c r="F131" s="1015"/>
    </row>
    <row r="132" spans="1:6">
      <c r="A132" s="1018"/>
      <c r="B132" s="1015" t="s">
        <v>1192</v>
      </c>
      <c r="C132" s="1015"/>
      <c r="D132" s="1015"/>
      <c r="E132" s="1015"/>
      <c r="F132" s="1015"/>
    </row>
    <row r="133" spans="1:6">
      <c r="A133" s="1018"/>
      <c r="C133" s="1015"/>
      <c r="D133" s="1015"/>
      <c r="E133" s="1015"/>
      <c r="F133" s="1015"/>
    </row>
    <row r="134" spans="1:6" ht="87.75">
      <c r="A134" s="1018"/>
      <c r="B134" s="1015" t="s">
        <v>1170</v>
      </c>
      <c r="C134" s="1015"/>
      <c r="D134" s="1015"/>
      <c r="E134" s="1015"/>
      <c r="F134" s="1015"/>
    </row>
    <row r="135" spans="1:6">
      <c r="A135" s="1018"/>
      <c r="C135" s="1015"/>
      <c r="D135" s="1015"/>
      <c r="E135" s="1015"/>
      <c r="F135" s="1015"/>
    </row>
    <row r="136" spans="1:6" ht="72">
      <c r="A136" s="1018"/>
      <c r="B136" s="1015" t="s">
        <v>1171</v>
      </c>
      <c r="C136" s="1015"/>
      <c r="D136" s="1015"/>
      <c r="E136" s="1015"/>
      <c r="F136" s="1015"/>
    </row>
    <row r="137" spans="1:6" ht="24">
      <c r="A137" s="1018"/>
      <c r="B137" s="1015" t="s">
        <v>2050</v>
      </c>
      <c r="C137" s="1015"/>
      <c r="D137" s="1015"/>
      <c r="E137" s="1015"/>
      <c r="F137" s="1015"/>
    </row>
    <row r="138" spans="1:6">
      <c r="A138" s="1018"/>
      <c r="C138" s="1015"/>
      <c r="D138" s="1015"/>
      <c r="E138" s="1015"/>
      <c r="F138" s="1015"/>
    </row>
    <row r="139" spans="1:6">
      <c r="A139" s="1018"/>
      <c r="B139" s="1015" t="s">
        <v>1225</v>
      </c>
      <c r="C139" s="1015"/>
      <c r="D139" s="1015"/>
      <c r="E139" s="1015"/>
      <c r="F139" s="1015"/>
    </row>
    <row r="140" spans="1:6" ht="24">
      <c r="A140" s="1018"/>
      <c r="B140" s="1015" t="s">
        <v>1226</v>
      </c>
      <c r="C140" s="1015"/>
      <c r="D140" s="1015"/>
      <c r="E140" s="1015"/>
      <c r="F140" s="1015"/>
    </row>
    <row r="141" spans="1:6" ht="24">
      <c r="A141" s="1018"/>
      <c r="B141" s="1015" t="s">
        <v>1227</v>
      </c>
      <c r="C141" s="1015"/>
      <c r="D141" s="1015"/>
      <c r="E141" s="1015"/>
      <c r="F141" s="1015"/>
    </row>
    <row r="142" spans="1:6" ht="24">
      <c r="A142" s="1018"/>
      <c r="B142" s="1015" t="s">
        <v>1228</v>
      </c>
      <c r="C142" s="1015"/>
      <c r="D142" s="1015"/>
      <c r="E142" s="1015"/>
      <c r="F142" s="1015"/>
    </row>
    <row r="143" spans="1:6">
      <c r="A143" s="1018"/>
      <c r="B143" s="1015" t="s">
        <v>1229</v>
      </c>
      <c r="C143" s="1015"/>
      <c r="D143" s="1015"/>
      <c r="E143" s="1015"/>
      <c r="F143" s="1015"/>
    </row>
    <row r="144" spans="1:6">
      <c r="A144" s="1018"/>
      <c r="B144" s="1015" t="s">
        <v>1230</v>
      </c>
      <c r="C144" s="1015"/>
      <c r="D144" s="1015"/>
      <c r="E144" s="1015"/>
      <c r="F144" s="1015"/>
    </row>
    <row r="145" spans="1:6" ht="48">
      <c r="A145" s="1018"/>
      <c r="B145" s="1015" t="s">
        <v>1231</v>
      </c>
      <c r="C145" s="1015"/>
      <c r="D145" s="1015"/>
      <c r="E145" s="1015"/>
      <c r="F145" s="1015"/>
    </row>
    <row r="146" spans="1:6">
      <c r="A146" s="1018"/>
      <c r="C146" s="1015"/>
      <c r="D146" s="1015"/>
      <c r="E146" s="1015"/>
      <c r="F146" s="1015"/>
    </row>
    <row r="147" spans="1:6">
      <c r="A147" s="1018"/>
      <c r="B147" s="1015" t="s">
        <v>1232</v>
      </c>
      <c r="C147" s="1015"/>
      <c r="D147" s="1015"/>
      <c r="E147" s="1015"/>
      <c r="F147" s="1015"/>
    </row>
    <row r="148" spans="1:6">
      <c r="A148" s="1018"/>
      <c r="B148" s="1015" t="s">
        <v>1233</v>
      </c>
      <c r="C148" s="1015"/>
      <c r="D148" s="1015"/>
      <c r="E148" s="1015"/>
      <c r="F148" s="1015"/>
    </row>
    <row r="149" spans="1:6">
      <c r="A149" s="1018"/>
      <c r="B149" s="1015" t="s">
        <v>1234</v>
      </c>
      <c r="C149" s="1015"/>
      <c r="D149" s="1015"/>
      <c r="E149" s="1015"/>
      <c r="F149" s="1015"/>
    </row>
    <row r="150" spans="1:6">
      <c r="A150" s="1018"/>
      <c r="B150" s="1015" t="s">
        <v>1235</v>
      </c>
      <c r="C150" s="1015"/>
      <c r="D150" s="1015"/>
      <c r="E150" s="1015"/>
      <c r="F150" s="1015"/>
    </row>
    <row r="151" spans="1:6">
      <c r="A151" s="1018"/>
      <c r="B151" s="1015" t="s">
        <v>1236</v>
      </c>
      <c r="C151" s="1015"/>
      <c r="D151" s="1015"/>
      <c r="E151" s="1015"/>
      <c r="F151" s="1015"/>
    </row>
    <row r="152" spans="1:6">
      <c r="A152" s="1018"/>
      <c r="B152" s="1015" t="s">
        <v>1237</v>
      </c>
      <c r="C152" s="1015"/>
      <c r="D152" s="1015"/>
      <c r="E152" s="1015"/>
      <c r="F152" s="1015"/>
    </row>
    <row r="153" spans="1:6" ht="24">
      <c r="A153" s="1018"/>
      <c r="B153" s="1015" t="s">
        <v>1238</v>
      </c>
      <c r="C153" s="1015"/>
      <c r="D153" s="1015"/>
      <c r="E153" s="1015"/>
      <c r="F153" s="1015"/>
    </row>
    <row r="154" spans="1:6">
      <c r="A154" s="1018"/>
      <c r="B154" s="1015" t="s">
        <v>1239</v>
      </c>
      <c r="C154" s="1015"/>
      <c r="D154" s="1015"/>
      <c r="E154" s="1015"/>
      <c r="F154" s="1015"/>
    </row>
    <row r="155" spans="1:6">
      <c r="A155" s="1018"/>
      <c r="B155" s="1015" t="s">
        <v>1240</v>
      </c>
      <c r="C155" s="1015"/>
      <c r="D155" s="1015"/>
      <c r="E155" s="1015"/>
      <c r="F155" s="1015"/>
    </row>
    <row r="156" spans="1:6" ht="24">
      <c r="A156" s="1018"/>
      <c r="B156" s="1015" t="s">
        <v>1241</v>
      </c>
      <c r="C156" s="1015"/>
      <c r="D156" s="1015"/>
      <c r="E156" s="1015"/>
      <c r="F156" s="1015"/>
    </row>
    <row r="157" spans="1:6">
      <c r="A157" s="1018"/>
      <c r="B157" s="1015" t="s">
        <v>1242</v>
      </c>
      <c r="C157" s="1015"/>
      <c r="D157" s="1015"/>
      <c r="E157" s="1015"/>
      <c r="F157" s="1015"/>
    </row>
    <row r="158" spans="1:6">
      <c r="A158" s="1018"/>
      <c r="B158" s="1015" t="s">
        <v>1243</v>
      </c>
      <c r="C158" s="1015"/>
      <c r="D158" s="1015"/>
      <c r="E158" s="1015"/>
      <c r="F158" s="1015"/>
    </row>
    <row r="159" spans="1:6" ht="36">
      <c r="A159" s="1018"/>
      <c r="B159" s="1015" t="s">
        <v>1244</v>
      </c>
      <c r="C159" s="1015"/>
      <c r="D159" s="1015"/>
      <c r="E159" s="1015"/>
      <c r="F159" s="1015"/>
    </row>
    <row r="160" spans="1:6" ht="36">
      <c r="A160" s="1018"/>
      <c r="B160" s="1015" t="s">
        <v>1245</v>
      </c>
      <c r="C160" s="1015"/>
      <c r="D160" s="1015"/>
      <c r="E160" s="1015"/>
      <c r="F160" s="1015"/>
    </row>
    <row r="161" spans="1:6" ht="24">
      <c r="A161" s="1018"/>
      <c r="B161" s="1015" t="s">
        <v>1246</v>
      </c>
      <c r="C161" s="1015"/>
      <c r="D161" s="1015"/>
      <c r="E161" s="1015"/>
      <c r="F161" s="1015"/>
    </row>
    <row r="162" spans="1:6" ht="24">
      <c r="A162" s="1018"/>
      <c r="B162" s="1015" t="s">
        <v>1247</v>
      </c>
      <c r="C162" s="1015"/>
      <c r="D162" s="1015"/>
      <c r="E162" s="1015"/>
      <c r="F162" s="1015"/>
    </row>
    <row r="163" spans="1:6" ht="24">
      <c r="A163" s="1018"/>
      <c r="B163" s="1015" t="s">
        <v>1248</v>
      </c>
      <c r="C163" s="1015"/>
      <c r="D163" s="1015"/>
      <c r="E163" s="1015"/>
      <c r="F163" s="1015"/>
    </row>
    <row r="164" spans="1:6" ht="24">
      <c r="A164" s="1018"/>
      <c r="B164" s="1015" t="s">
        <v>1249</v>
      </c>
      <c r="C164" s="1015"/>
      <c r="D164" s="1015"/>
      <c r="E164" s="1015"/>
      <c r="F164" s="1015"/>
    </row>
    <row r="165" spans="1:6" ht="24">
      <c r="A165" s="1018"/>
      <c r="B165" s="1015" t="s">
        <v>1250</v>
      </c>
      <c r="C165" s="1015"/>
      <c r="D165" s="1015"/>
      <c r="E165" s="1015"/>
      <c r="F165" s="1015"/>
    </row>
    <row r="166" spans="1:6" ht="36">
      <c r="A166" s="1018"/>
      <c r="B166" s="1015" t="s">
        <v>1251</v>
      </c>
      <c r="C166" s="1015"/>
      <c r="D166" s="1015"/>
      <c r="E166" s="1015"/>
      <c r="F166" s="1015"/>
    </row>
    <row r="167" spans="1:6" ht="24">
      <c r="A167" s="1018"/>
      <c r="B167" s="1015" t="s">
        <v>1252</v>
      </c>
      <c r="C167" s="1015"/>
      <c r="D167" s="1015"/>
      <c r="E167" s="1015"/>
      <c r="F167" s="1015"/>
    </row>
    <row r="168" spans="1:6" ht="24">
      <c r="A168" s="1018"/>
      <c r="B168" s="1015" t="s">
        <v>1253</v>
      </c>
      <c r="C168" s="1015"/>
      <c r="D168" s="1015"/>
      <c r="E168" s="1015"/>
      <c r="F168" s="1015"/>
    </row>
    <row r="169" spans="1:6">
      <c r="A169" s="1018"/>
      <c r="B169" s="1015" t="s">
        <v>1254</v>
      </c>
      <c r="C169" s="1015"/>
      <c r="D169" s="1015"/>
      <c r="E169" s="1015"/>
      <c r="F169" s="1015"/>
    </row>
    <row r="170" spans="1:6">
      <c r="A170" s="1018"/>
      <c r="B170" s="1015" t="s">
        <v>1255</v>
      </c>
      <c r="C170" s="1015"/>
      <c r="D170" s="1015"/>
      <c r="E170" s="1015"/>
      <c r="F170" s="1015"/>
    </row>
    <row r="171" spans="1:6">
      <c r="A171" s="1018"/>
      <c r="B171" s="1015" t="s">
        <v>1256</v>
      </c>
      <c r="C171" s="1015"/>
      <c r="D171" s="1015"/>
      <c r="E171" s="1015"/>
      <c r="F171" s="1015"/>
    </row>
    <row r="172" spans="1:6">
      <c r="A172" s="1018"/>
      <c r="B172" s="1015" t="s">
        <v>1257</v>
      </c>
      <c r="C172" s="1015"/>
      <c r="D172" s="1015"/>
      <c r="E172" s="1015"/>
      <c r="F172" s="1015"/>
    </row>
    <row r="173" spans="1:6">
      <c r="A173" s="1018"/>
      <c r="B173" s="1015" t="s">
        <v>1258</v>
      </c>
      <c r="C173" s="1015"/>
      <c r="D173" s="1015"/>
      <c r="E173" s="1015"/>
      <c r="F173" s="1015"/>
    </row>
    <row r="174" spans="1:6">
      <c r="A174" s="1018"/>
      <c r="B174" s="1015" t="s">
        <v>1259</v>
      </c>
      <c r="C174" s="1015"/>
      <c r="D174" s="1015"/>
      <c r="E174" s="1015"/>
      <c r="F174" s="1015"/>
    </row>
    <row r="175" spans="1:6">
      <c r="A175" s="1018"/>
      <c r="B175" s="1015" t="s">
        <v>1260</v>
      </c>
      <c r="C175" s="1015"/>
      <c r="D175" s="1015"/>
      <c r="E175" s="1015"/>
      <c r="F175" s="1015"/>
    </row>
    <row r="176" spans="1:6">
      <c r="A176" s="1018"/>
      <c r="B176" s="1015" t="s">
        <v>1261</v>
      </c>
      <c r="C176" s="1015"/>
      <c r="D176" s="1015"/>
      <c r="E176" s="1015"/>
      <c r="F176" s="1015"/>
    </row>
    <row r="177" spans="1:6" ht="36">
      <c r="A177" s="1018"/>
      <c r="B177" s="1015" t="s">
        <v>1262</v>
      </c>
      <c r="C177" s="1015"/>
      <c r="D177" s="1015"/>
      <c r="E177" s="1015"/>
      <c r="F177" s="1015"/>
    </row>
    <row r="178" spans="1:6" ht="24">
      <c r="A178" s="1018"/>
      <c r="B178" s="1015" t="s">
        <v>1263</v>
      </c>
      <c r="C178" s="1015"/>
      <c r="D178" s="1015"/>
      <c r="E178" s="1015"/>
      <c r="F178" s="1015"/>
    </row>
    <row r="179" spans="1:6">
      <c r="A179" s="1018"/>
      <c r="C179" s="1015"/>
      <c r="D179" s="1015"/>
      <c r="E179" s="1015"/>
      <c r="F179" s="1015"/>
    </row>
    <row r="180" spans="1:6">
      <c r="A180" s="1018"/>
      <c r="B180" s="1015" t="s">
        <v>1264</v>
      </c>
      <c r="C180" s="1015"/>
      <c r="D180" s="1015"/>
      <c r="E180" s="1015"/>
      <c r="F180" s="1015"/>
    </row>
    <row r="181" spans="1:6" ht="24">
      <c r="A181" s="1018"/>
      <c r="B181" s="1015" t="s">
        <v>1265</v>
      </c>
      <c r="C181" s="1015"/>
      <c r="D181" s="1015"/>
      <c r="E181" s="1015"/>
      <c r="F181" s="1015"/>
    </row>
    <row r="182" spans="1:6">
      <c r="A182" s="1018"/>
      <c r="B182" s="1015" t="s">
        <v>1266</v>
      </c>
      <c r="C182" s="1015"/>
      <c r="D182" s="1015"/>
      <c r="E182" s="1015"/>
      <c r="F182" s="1015"/>
    </row>
    <row r="183" spans="1:6">
      <c r="A183" s="1018"/>
      <c r="B183" s="1015" t="s">
        <v>1267</v>
      </c>
      <c r="C183" s="1015"/>
      <c r="D183" s="1015"/>
      <c r="E183" s="1015"/>
      <c r="F183" s="1015"/>
    </row>
    <row r="184" spans="1:6">
      <c r="A184" s="1018"/>
      <c r="B184" s="1015" t="s">
        <v>1268</v>
      </c>
      <c r="C184" s="1015"/>
      <c r="D184" s="1015"/>
      <c r="E184" s="1015"/>
      <c r="F184" s="1015"/>
    </row>
    <row r="185" spans="1:6" ht="24">
      <c r="A185" s="1018"/>
      <c r="B185" s="1015" t="s">
        <v>1269</v>
      </c>
      <c r="C185" s="1015"/>
      <c r="D185" s="1015"/>
      <c r="E185" s="1015"/>
      <c r="F185" s="1015"/>
    </row>
    <row r="186" spans="1:6">
      <c r="A186" s="1018"/>
      <c r="B186" s="1015" t="s">
        <v>1270</v>
      </c>
      <c r="C186" s="1015"/>
      <c r="D186" s="1015"/>
      <c r="E186" s="1015"/>
      <c r="F186" s="1015"/>
    </row>
    <row r="187" spans="1:6">
      <c r="A187" s="1018"/>
      <c r="B187" s="1015" t="s">
        <v>1271</v>
      </c>
      <c r="C187" s="1015"/>
      <c r="D187" s="1015"/>
      <c r="E187" s="1015"/>
      <c r="F187" s="1015"/>
    </row>
    <row r="188" spans="1:6">
      <c r="A188" s="1018"/>
      <c r="B188" s="1015" t="s">
        <v>1272</v>
      </c>
      <c r="C188" s="997"/>
      <c r="D188" s="997"/>
      <c r="E188" s="1015"/>
      <c r="F188" s="1016"/>
    </row>
    <row r="189" spans="1:6">
      <c r="A189" s="1018"/>
      <c r="B189" s="1015" t="s">
        <v>1273</v>
      </c>
      <c r="C189" s="997"/>
      <c r="D189" s="997"/>
      <c r="E189" s="1015"/>
      <c r="F189" s="1016"/>
    </row>
    <row r="190" spans="1:6">
      <c r="A190" s="1018"/>
      <c r="B190" s="1022" t="s">
        <v>1274</v>
      </c>
      <c r="C190" s="999"/>
      <c r="D190" s="999"/>
      <c r="E190" s="1016"/>
      <c r="F190" s="1016"/>
    </row>
    <row r="191" spans="1:6">
      <c r="A191" s="1018"/>
      <c r="B191" s="1022" t="s">
        <v>1275</v>
      </c>
      <c r="C191" s="999"/>
      <c r="D191" s="1023"/>
      <c r="E191" s="1016"/>
      <c r="F191" s="1016"/>
    </row>
    <row r="192" spans="1:6">
      <c r="A192" s="1018"/>
      <c r="B192" s="1022"/>
      <c r="C192" s="999"/>
      <c r="D192" s="1023"/>
      <c r="E192" s="1016"/>
      <c r="F192" s="1016"/>
    </row>
    <row r="193" spans="1:6" ht="36">
      <c r="A193" s="1018">
        <f>MAX($A$13:A192)+1</f>
        <v>2</v>
      </c>
      <c r="B193" s="1015" t="s">
        <v>1276</v>
      </c>
      <c r="C193" s="997" t="s">
        <v>92</v>
      </c>
      <c r="D193" s="997">
        <v>1</v>
      </c>
      <c r="E193" s="976"/>
      <c r="F193" s="1024">
        <f>E193*D193</f>
        <v>0</v>
      </c>
    </row>
    <row r="194" spans="1:6">
      <c r="A194" s="1018"/>
      <c r="C194" s="997"/>
      <c r="D194" s="997"/>
      <c r="E194" s="1016"/>
      <c r="F194" s="1024"/>
    </row>
    <row r="195" spans="1:6" ht="36">
      <c r="A195" s="1018">
        <f>MAX($A$13:A194)+1</f>
        <v>3</v>
      </c>
      <c r="B195" s="1015" t="s">
        <v>1277</v>
      </c>
      <c r="C195" s="997" t="s">
        <v>92</v>
      </c>
      <c r="D195" s="997">
        <v>1</v>
      </c>
      <c r="E195" s="976"/>
      <c r="F195" s="1016">
        <f>E195*D195</f>
        <v>0</v>
      </c>
    </row>
    <row r="196" spans="1:6">
      <c r="A196" s="1018"/>
      <c r="B196" s="1022"/>
      <c r="C196" s="999"/>
      <c r="D196" s="1023"/>
      <c r="E196" s="1016"/>
      <c r="F196" s="1016"/>
    </row>
    <row r="197" spans="1:6" ht="72">
      <c r="A197" s="1018">
        <f>MAX($A$13:A196)+1</f>
        <v>4</v>
      </c>
      <c r="B197" s="1015" t="s">
        <v>1278</v>
      </c>
      <c r="C197" s="997" t="s">
        <v>92</v>
      </c>
      <c r="D197" s="997">
        <v>1</v>
      </c>
      <c r="E197" s="976"/>
      <c r="F197" s="1024">
        <f>E197*D197</f>
        <v>0</v>
      </c>
    </row>
    <row r="198" spans="1:6">
      <c r="A198" s="1018"/>
      <c r="B198" s="1015" t="s">
        <v>1279</v>
      </c>
      <c r="C198" s="997"/>
      <c r="D198" s="997"/>
      <c r="E198" s="1016"/>
      <c r="F198" s="1024"/>
    </row>
    <row r="199" spans="1:6">
      <c r="A199" s="1018"/>
      <c r="B199" s="1022"/>
      <c r="C199" s="999"/>
      <c r="D199" s="1023"/>
      <c r="E199" s="1016"/>
      <c r="F199" s="1016"/>
    </row>
    <row r="200" spans="1:6" ht="24">
      <c r="A200" s="1018">
        <f>MAX($A$13:A199)+1</f>
        <v>5</v>
      </c>
      <c r="B200" s="1015" t="s">
        <v>1280</v>
      </c>
      <c r="C200" s="997"/>
      <c r="D200" s="997"/>
      <c r="E200" s="1016"/>
      <c r="F200" s="1024"/>
    </row>
    <row r="201" spans="1:6">
      <c r="A201" s="1018"/>
      <c r="B201" s="1015" t="s">
        <v>1281</v>
      </c>
      <c r="C201" s="997" t="s">
        <v>92</v>
      </c>
      <c r="D201" s="997">
        <v>2</v>
      </c>
      <c r="E201" s="976"/>
      <c r="F201" s="1024">
        <f>E201*D201</f>
        <v>0</v>
      </c>
    </row>
    <row r="202" spans="1:6">
      <c r="A202" s="1018"/>
      <c r="B202" s="1022"/>
      <c r="C202" s="999"/>
      <c r="D202" s="1023"/>
      <c r="E202" s="1016"/>
      <c r="F202" s="1016"/>
    </row>
    <row r="203" spans="1:6" ht="48">
      <c r="A203" s="1018">
        <f>MAX($A$13:A202)+1</f>
        <v>6</v>
      </c>
      <c r="B203" s="1021" t="s">
        <v>1282</v>
      </c>
      <c r="C203" s="997" t="s">
        <v>92</v>
      </c>
      <c r="D203" s="997">
        <v>1</v>
      </c>
      <c r="E203" s="976"/>
      <c r="F203" s="1020">
        <f>E203*D203</f>
        <v>0</v>
      </c>
    </row>
    <row r="204" spans="1:6">
      <c r="A204" s="1018"/>
      <c r="B204" s="1021" t="s">
        <v>1283</v>
      </c>
      <c r="C204" s="1025"/>
      <c r="D204" s="1026"/>
      <c r="E204" s="1016"/>
      <c r="F204" s="1020"/>
    </row>
    <row r="205" spans="1:6">
      <c r="A205" s="1018"/>
      <c r="B205" s="1021" t="s">
        <v>1284</v>
      </c>
      <c r="C205" s="1025"/>
      <c r="D205" s="1026"/>
      <c r="E205" s="1016"/>
      <c r="F205" s="1020"/>
    </row>
    <row r="206" spans="1:6">
      <c r="A206" s="1018"/>
      <c r="B206" s="1021" t="s">
        <v>1285</v>
      </c>
      <c r="C206" s="1025"/>
      <c r="D206" s="1026"/>
      <c r="E206" s="1016"/>
      <c r="F206" s="1020"/>
    </row>
    <row r="207" spans="1:6" ht="36">
      <c r="A207" s="1018"/>
      <c r="B207" s="1021" t="s">
        <v>1286</v>
      </c>
      <c r="C207" s="997"/>
      <c r="D207" s="997"/>
      <c r="E207" s="1027"/>
      <c r="F207" s="1027"/>
    </row>
    <row r="208" spans="1:6">
      <c r="A208" s="1018"/>
      <c r="B208" s="1021" t="s">
        <v>1287</v>
      </c>
      <c r="C208" s="997"/>
      <c r="D208" s="997"/>
      <c r="E208" s="1027"/>
      <c r="F208" s="1027"/>
    </row>
    <row r="209" spans="1:6" ht="24">
      <c r="A209" s="1018"/>
      <c r="B209" s="1021" t="s">
        <v>1288</v>
      </c>
      <c r="C209" s="997"/>
      <c r="D209" s="997"/>
      <c r="E209" s="1027"/>
      <c r="F209" s="1027"/>
    </row>
    <row r="210" spans="1:6" ht="24">
      <c r="A210" s="1018"/>
      <c r="B210" s="1021" t="s">
        <v>1289</v>
      </c>
      <c r="C210" s="997"/>
      <c r="D210" s="997"/>
      <c r="E210" s="1028"/>
      <c r="F210" s="1028"/>
    </row>
    <row r="211" spans="1:6">
      <c r="A211" s="1018"/>
      <c r="B211" s="1021"/>
      <c r="C211" s="1025"/>
      <c r="D211" s="1026"/>
      <c r="E211" s="1016"/>
      <c r="F211" s="1020"/>
    </row>
    <row r="212" spans="1:6" ht="132">
      <c r="A212" s="1018">
        <f>MAX($A$13:A203)+1</f>
        <v>7</v>
      </c>
      <c r="B212" s="1021" t="s">
        <v>1290</v>
      </c>
      <c r="C212" s="1012"/>
      <c r="D212" s="1029"/>
      <c r="E212" s="1016"/>
      <c r="F212" s="1024"/>
    </row>
    <row r="213" spans="1:6">
      <c r="A213" s="1018"/>
      <c r="B213" s="1021" t="s">
        <v>1291</v>
      </c>
      <c r="C213" s="1012"/>
      <c r="D213" s="1029"/>
      <c r="E213" s="1016"/>
      <c r="F213" s="1024"/>
    </row>
    <row r="214" spans="1:6" ht="24">
      <c r="A214" s="1018"/>
      <c r="B214" s="1021" t="s">
        <v>1292</v>
      </c>
      <c r="C214" s="997" t="s">
        <v>92</v>
      </c>
      <c r="D214" s="997">
        <v>1</v>
      </c>
      <c r="E214" s="976"/>
      <c r="F214" s="1024">
        <f>D214*E214</f>
        <v>0</v>
      </c>
    </row>
    <row r="215" spans="1:6">
      <c r="A215" s="1018"/>
      <c r="B215" s="1021"/>
      <c r="C215" s="1012"/>
      <c r="D215" s="1029"/>
      <c r="E215" s="1016"/>
      <c r="F215" s="1024"/>
    </row>
    <row r="216" spans="1:6" ht="24">
      <c r="A216" s="1018">
        <f>MAX($A$13:A215)+1</f>
        <v>8</v>
      </c>
      <c r="B216" s="1021" t="s">
        <v>1293</v>
      </c>
      <c r="C216" s="997"/>
      <c r="D216" s="997"/>
      <c r="E216" s="1016"/>
      <c r="F216" s="1024"/>
    </row>
    <row r="217" spans="1:6" ht="48">
      <c r="A217" s="1018"/>
      <c r="B217" s="1021" t="s">
        <v>1294</v>
      </c>
      <c r="C217" s="997"/>
      <c r="D217" s="997"/>
      <c r="E217" s="1016"/>
      <c r="F217" s="1024"/>
    </row>
    <row r="218" spans="1:6">
      <c r="A218" s="1018"/>
      <c r="B218" s="1021"/>
      <c r="C218" s="997"/>
      <c r="D218" s="997"/>
      <c r="E218" s="1016"/>
      <c r="F218" s="1024"/>
    </row>
    <row r="219" spans="1:6">
      <c r="A219" s="1018"/>
      <c r="B219" s="1021" t="s">
        <v>1295</v>
      </c>
      <c r="C219" s="997" t="s">
        <v>92</v>
      </c>
      <c r="D219" s="997">
        <v>1</v>
      </c>
      <c r="E219" s="976"/>
      <c r="F219" s="1024">
        <f>D219*E219</f>
        <v>0</v>
      </c>
    </row>
    <row r="220" spans="1:6">
      <c r="A220" s="1018"/>
      <c r="B220" s="1021"/>
      <c r="C220" s="997"/>
      <c r="D220" s="997"/>
      <c r="E220" s="1016"/>
      <c r="F220" s="1024"/>
    </row>
    <row r="221" spans="1:6" ht="36">
      <c r="A221" s="1018">
        <f>MAX($A$13:A220)+1</f>
        <v>9</v>
      </c>
      <c r="B221" s="1021" t="s">
        <v>1296</v>
      </c>
      <c r="C221" s="997" t="s">
        <v>92</v>
      </c>
      <c r="D221" s="997">
        <v>1</v>
      </c>
      <c r="E221" s="976"/>
      <c r="F221" s="1024">
        <f>D221*E221</f>
        <v>0</v>
      </c>
    </row>
    <row r="222" spans="1:6">
      <c r="A222" s="1018"/>
      <c r="B222" s="1021"/>
      <c r="C222" s="997"/>
      <c r="D222" s="997"/>
      <c r="E222" s="1016"/>
      <c r="F222" s="1024"/>
    </row>
    <row r="223" spans="1:6" ht="36">
      <c r="A223" s="1018">
        <f>MAX($A$13:A222)+1</f>
        <v>10</v>
      </c>
      <c r="B223" s="1021" t="s">
        <v>1297</v>
      </c>
      <c r="C223" s="997" t="s">
        <v>567</v>
      </c>
      <c r="D223" s="997">
        <v>2.5</v>
      </c>
      <c r="E223" s="976"/>
      <c r="F223" s="1024">
        <f>D223*E223</f>
        <v>0</v>
      </c>
    </row>
    <row r="224" spans="1:6">
      <c r="A224" s="1018"/>
      <c r="C224" s="997"/>
      <c r="D224" s="997"/>
      <c r="E224" s="1016"/>
      <c r="F224" s="1024"/>
    </row>
    <row r="225" spans="1:6">
      <c r="A225" s="1018">
        <f>MAX($A$13:A224)+1</f>
        <v>11</v>
      </c>
      <c r="B225" s="1015" t="s">
        <v>1298</v>
      </c>
      <c r="C225" s="997"/>
      <c r="D225" s="997"/>
      <c r="E225" s="1016"/>
      <c r="F225" s="1016"/>
    </row>
    <row r="226" spans="1:6">
      <c r="A226" s="1018"/>
      <c r="B226" s="1015" t="s">
        <v>1299</v>
      </c>
      <c r="C226" s="997" t="s">
        <v>278</v>
      </c>
      <c r="D226" s="997">
        <v>14</v>
      </c>
      <c r="E226" s="976"/>
      <c r="F226" s="1024">
        <f>E226*D226</f>
        <v>0</v>
      </c>
    </row>
    <row r="227" spans="1:6">
      <c r="A227" s="1018"/>
      <c r="B227" s="1015" t="s">
        <v>1300</v>
      </c>
      <c r="C227" s="997" t="s">
        <v>278</v>
      </c>
      <c r="D227" s="997">
        <v>14</v>
      </c>
      <c r="E227" s="976"/>
      <c r="F227" s="1024">
        <f>E227*D227</f>
        <v>0</v>
      </c>
    </row>
    <row r="228" spans="1:6">
      <c r="A228" s="1018"/>
      <c r="B228" s="1021"/>
      <c r="C228" s="997"/>
      <c r="D228" s="997"/>
      <c r="E228" s="1016"/>
      <c r="F228" s="1024"/>
    </row>
    <row r="229" spans="1:6" ht="84">
      <c r="A229" s="1018">
        <f>MAX($A$13:A228)+1</f>
        <v>12</v>
      </c>
      <c r="B229" s="1030" t="s">
        <v>1301</v>
      </c>
      <c r="C229" s="997"/>
      <c r="D229" s="997"/>
      <c r="E229" s="1016"/>
      <c r="F229" s="1024"/>
    </row>
    <row r="230" spans="1:6">
      <c r="A230" s="1018"/>
      <c r="B230" s="1031" t="s">
        <v>1302</v>
      </c>
      <c r="C230" s="997" t="s">
        <v>278</v>
      </c>
      <c r="D230" s="997">
        <v>1</v>
      </c>
      <c r="E230" s="977"/>
      <c r="F230" s="1024">
        <f>D230*E230</f>
        <v>0</v>
      </c>
    </row>
    <row r="231" spans="1:6">
      <c r="A231" s="1018"/>
      <c r="B231" s="1031" t="s">
        <v>1303</v>
      </c>
      <c r="C231" s="997" t="s">
        <v>278</v>
      </c>
      <c r="D231" s="997">
        <v>9</v>
      </c>
      <c r="E231" s="977"/>
      <c r="F231" s="1024">
        <f>D231*E231</f>
        <v>0</v>
      </c>
    </row>
    <row r="232" spans="1:6">
      <c r="A232" s="1018"/>
      <c r="B232" s="1031" t="s">
        <v>1304</v>
      </c>
      <c r="C232" s="997" t="s">
        <v>278</v>
      </c>
      <c r="D232" s="997">
        <v>2</v>
      </c>
      <c r="E232" s="977"/>
      <c r="F232" s="1024">
        <f>D232*E232</f>
        <v>0</v>
      </c>
    </row>
    <row r="233" spans="1:6">
      <c r="A233" s="1018"/>
      <c r="B233" s="1031" t="s">
        <v>1305</v>
      </c>
      <c r="C233" s="997" t="s">
        <v>278</v>
      </c>
      <c r="D233" s="997">
        <v>4</v>
      </c>
      <c r="E233" s="977"/>
      <c r="F233" s="1024">
        <f>D233*E233</f>
        <v>0</v>
      </c>
    </row>
    <row r="234" spans="1:6">
      <c r="A234" s="1018"/>
      <c r="B234" s="1031" t="s">
        <v>1306</v>
      </c>
      <c r="C234" s="997" t="s">
        <v>278</v>
      </c>
      <c r="D234" s="997">
        <v>4</v>
      </c>
      <c r="E234" s="977"/>
      <c r="F234" s="1024">
        <f>D234*E234</f>
        <v>0</v>
      </c>
    </row>
    <row r="235" spans="1:6">
      <c r="A235" s="1018"/>
      <c r="C235" s="997"/>
      <c r="D235" s="997"/>
      <c r="E235" s="1016"/>
      <c r="F235" s="1024"/>
    </row>
    <row r="236" spans="1:6" ht="72">
      <c r="A236" s="1018">
        <f>MAX($A$13:A235)+1</f>
        <v>13</v>
      </c>
      <c r="B236" s="1030" t="s">
        <v>1307</v>
      </c>
      <c r="C236" s="997"/>
      <c r="D236" s="997"/>
      <c r="E236" s="1032"/>
      <c r="F236" s="1024"/>
    </row>
    <row r="237" spans="1:6">
      <c r="A237" s="1018"/>
      <c r="B237" s="1031" t="s">
        <v>1308</v>
      </c>
      <c r="C237" s="997" t="s">
        <v>278</v>
      </c>
      <c r="D237" s="997">
        <v>1</v>
      </c>
      <c r="E237" s="977"/>
      <c r="F237" s="1024">
        <f>D237*E237</f>
        <v>0</v>
      </c>
    </row>
    <row r="238" spans="1:6">
      <c r="A238" s="1018"/>
      <c r="B238" s="1031" t="s">
        <v>1309</v>
      </c>
      <c r="C238" s="997" t="s">
        <v>278</v>
      </c>
      <c r="D238" s="997">
        <v>4</v>
      </c>
      <c r="E238" s="977"/>
      <c r="F238" s="1024">
        <f>D238*E238</f>
        <v>0</v>
      </c>
    </row>
    <row r="239" spans="1:6">
      <c r="A239" s="1018"/>
      <c r="B239" s="1031" t="s">
        <v>1310</v>
      </c>
      <c r="C239" s="997" t="s">
        <v>278</v>
      </c>
      <c r="D239" s="997">
        <v>1</v>
      </c>
      <c r="E239" s="977"/>
      <c r="F239" s="1024">
        <f>D239*E239</f>
        <v>0</v>
      </c>
    </row>
    <row r="240" spans="1:6">
      <c r="A240" s="1018"/>
      <c r="B240" s="1031" t="s">
        <v>1311</v>
      </c>
      <c r="C240" s="997" t="s">
        <v>278</v>
      </c>
      <c r="D240" s="997">
        <v>8</v>
      </c>
      <c r="E240" s="977"/>
      <c r="F240" s="1024">
        <f>D240*E240</f>
        <v>0</v>
      </c>
    </row>
    <row r="241" spans="1:6">
      <c r="A241" s="1018"/>
      <c r="B241" s="1031"/>
      <c r="C241" s="997"/>
      <c r="D241" s="997"/>
      <c r="E241" s="1032"/>
      <c r="F241" s="1024"/>
    </row>
    <row r="242" spans="1:6" ht="36">
      <c r="A242" s="1018">
        <f>MAX($A$13:A240)+1</f>
        <v>14</v>
      </c>
      <c r="B242" s="1031" t="s">
        <v>1312</v>
      </c>
      <c r="C242" s="997"/>
      <c r="D242" s="997"/>
      <c r="E242" s="1016"/>
      <c r="F242" s="1016"/>
    </row>
    <row r="243" spans="1:6">
      <c r="A243" s="1018"/>
      <c r="B243" s="1033" t="s">
        <v>1313</v>
      </c>
      <c r="C243" s="997" t="s">
        <v>83</v>
      </c>
      <c r="D243" s="997">
        <v>20</v>
      </c>
      <c r="E243" s="976"/>
      <c r="F243" s="1016">
        <f>E243*D243</f>
        <v>0</v>
      </c>
    </row>
    <row r="244" spans="1:6">
      <c r="A244" s="1018"/>
      <c r="B244" s="1033" t="s">
        <v>1314</v>
      </c>
      <c r="C244" s="997" t="s">
        <v>83</v>
      </c>
      <c r="D244" s="997">
        <v>29</v>
      </c>
      <c r="E244" s="976"/>
      <c r="F244" s="1016">
        <f>E244*D244</f>
        <v>0</v>
      </c>
    </row>
    <row r="245" spans="1:6">
      <c r="A245" s="1018"/>
      <c r="B245" s="1033" t="s">
        <v>1315</v>
      </c>
      <c r="C245" s="997" t="s">
        <v>83</v>
      </c>
      <c r="D245" s="997">
        <v>24</v>
      </c>
      <c r="E245" s="976"/>
      <c r="F245" s="1016">
        <f>E245*D245</f>
        <v>0</v>
      </c>
    </row>
    <row r="246" spans="1:6">
      <c r="A246" s="1018"/>
      <c r="B246" s="1033" t="s">
        <v>1316</v>
      </c>
      <c r="C246" s="997" t="s">
        <v>83</v>
      </c>
      <c r="D246" s="997">
        <v>20</v>
      </c>
      <c r="E246" s="976"/>
      <c r="F246" s="1016">
        <f>E246*D246</f>
        <v>0</v>
      </c>
    </row>
    <row r="247" spans="1:6">
      <c r="A247" s="1018"/>
      <c r="C247" s="997"/>
      <c r="D247" s="997"/>
      <c r="E247" s="1016"/>
      <c r="F247" s="1024"/>
    </row>
    <row r="248" spans="1:6" ht="24">
      <c r="A248" s="1018">
        <f>MAX($A$13:A247)+1</f>
        <v>15</v>
      </c>
      <c r="B248" s="1031" t="s">
        <v>1317</v>
      </c>
      <c r="C248" s="1034"/>
      <c r="D248" s="1034"/>
      <c r="E248" s="1034"/>
      <c r="F248" s="1034"/>
    </row>
    <row r="249" spans="1:6">
      <c r="A249" s="1018"/>
      <c r="B249" s="1031" t="s">
        <v>1318</v>
      </c>
      <c r="C249" s="997" t="s">
        <v>278</v>
      </c>
      <c r="D249" s="997">
        <v>4</v>
      </c>
      <c r="E249" s="977"/>
      <c r="F249" s="1024">
        <f>D249*E249</f>
        <v>0</v>
      </c>
    </row>
    <row r="250" spans="1:6">
      <c r="A250" s="1018"/>
      <c r="B250" s="1031" t="s">
        <v>1319</v>
      </c>
      <c r="C250" s="997" t="s">
        <v>278</v>
      </c>
      <c r="D250" s="997">
        <v>4</v>
      </c>
      <c r="E250" s="977"/>
      <c r="F250" s="1024">
        <f>D250*E250</f>
        <v>0</v>
      </c>
    </row>
    <row r="251" spans="1:6">
      <c r="A251" s="1018"/>
      <c r="C251" s="997"/>
      <c r="D251" s="997"/>
      <c r="E251" s="1016"/>
      <c r="F251" s="1024"/>
    </row>
    <row r="252" spans="1:6" ht="84">
      <c r="A252" s="1018">
        <f>MAX($A$13:A251)+1</f>
        <v>16</v>
      </c>
      <c r="B252" s="1031" t="s">
        <v>1320</v>
      </c>
      <c r="C252" s="1035"/>
      <c r="D252" s="1035"/>
      <c r="E252" s="1032"/>
      <c r="F252" s="1024"/>
    </row>
    <row r="253" spans="1:6">
      <c r="A253" s="1018"/>
      <c r="B253" s="1015" t="s">
        <v>1321</v>
      </c>
      <c r="C253" s="997" t="s">
        <v>83</v>
      </c>
      <c r="D253" s="997">
        <v>35</v>
      </c>
      <c r="E253" s="976"/>
      <c r="F253" s="1024">
        <f t="shared" ref="F253:F258" si="0">E253*D253</f>
        <v>0</v>
      </c>
    </row>
    <row r="254" spans="1:6">
      <c r="A254" s="1018"/>
      <c r="B254" s="1015" t="s">
        <v>1322</v>
      </c>
      <c r="C254" s="997" t="s">
        <v>83</v>
      </c>
      <c r="D254" s="997">
        <v>56</v>
      </c>
      <c r="E254" s="976"/>
      <c r="F254" s="1024">
        <f t="shared" si="0"/>
        <v>0</v>
      </c>
    </row>
    <row r="255" spans="1:6">
      <c r="A255" s="1018"/>
      <c r="B255" s="1015" t="s">
        <v>1323</v>
      </c>
      <c r="C255" s="997" t="s">
        <v>83</v>
      </c>
      <c r="D255" s="997">
        <v>45</v>
      </c>
      <c r="E255" s="976"/>
      <c r="F255" s="1024">
        <f t="shared" si="0"/>
        <v>0</v>
      </c>
    </row>
    <row r="256" spans="1:6">
      <c r="A256" s="1018"/>
      <c r="B256" s="1015" t="s">
        <v>1324</v>
      </c>
      <c r="C256" s="997" t="s">
        <v>83</v>
      </c>
      <c r="D256" s="997">
        <v>40</v>
      </c>
      <c r="E256" s="976"/>
      <c r="F256" s="1024">
        <f t="shared" si="0"/>
        <v>0</v>
      </c>
    </row>
    <row r="257" spans="1:6">
      <c r="A257" s="1018"/>
      <c r="B257" s="1015" t="s">
        <v>1325</v>
      </c>
      <c r="C257" s="997" t="s">
        <v>83</v>
      </c>
      <c r="D257" s="997">
        <v>4</v>
      </c>
      <c r="E257" s="976"/>
      <c r="F257" s="1024">
        <f t="shared" si="0"/>
        <v>0</v>
      </c>
    </row>
    <row r="258" spans="1:6">
      <c r="A258" s="1018"/>
      <c r="B258" s="1015" t="s">
        <v>1326</v>
      </c>
      <c r="C258" s="997" t="s">
        <v>83</v>
      </c>
      <c r="D258" s="997">
        <v>10</v>
      </c>
      <c r="E258" s="976"/>
      <c r="F258" s="1024">
        <f t="shared" si="0"/>
        <v>0</v>
      </c>
    </row>
    <row r="259" spans="1:6">
      <c r="A259" s="1018"/>
      <c r="C259" s="997"/>
      <c r="D259" s="997"/>
      <c r="E259" s="1036"/>
      <c r="F259" s="1036"/>
    </row>
    <row r="260" spans="1:6" ht="132">
      <c r="A260" s="1018">
        <f>MAX($A$13:A259)+1</f>
        <v>17</v>
      </c>
      <c r="B260" s="1031" t="s">
        <v>1327</v>
      </c>
      <c r="C260" s="1035" t="s">
        <v>119</v>
      </c>
      <c r="D260" s="1035">
        <v>2400</v>
      </c>
      <c r="E260" s="977"/>
      <c r="F260" s="1020">
        <f>E260*D260</f>
        <v>0</v>
      </c>
    </row>
    <row r="261" spans="1:6">
      <c r="A261" s="1018"/>
      <c r="B261" s="1013"/>
      <c r="C261" s="997"/>
      <c r="D261" s="997"/>
      <c r="E261" s="1016"/>
      <c r="F261" s="1020"/>
    </row>
    <row r="262" spans="1:6" ht="48">
      <c r="A262" s="1018">
        <f>MAX($A$13:A261)+1</f>
        <v>18</v>
      </c>
      <c r="B262" s="1031" t="s">
        <v>1328</v>
      </c>
      <c r="C262" s="1035" t="s">
        <v>119</v>
      </c>
      <c r="D262" s="1035">
        <v>950</v>
      </c>
      <c r="E262" s="976"/>
      <c r="F262" s="1037">
        <f>E262*D262</f>
        <v>0</v>
      </c>
    </row>
    <row r="263" spans="1:6">
      <c r="A263" s="1018"/>
      <c r="C263" s="997"/>
      <c r="D263" s="997"/>
      <c r="E263" s="1037"/>
      <c r="F263" s="1037"/>
    </row>
    <row r="264" spans="1:6" ht="36">
      <c r="A264" s="1018">
        <f>MAX($A$13:A263)+1</f>
        <v>19</v>
      </c>
      <c r="B264" s="1021" t="s">
        <v>1329</v>
      </c>
      <c r="C264" s="997"/>
      <c r="D264" s="997"/>
      <c r="E264" s="1016"/>
      <c r="F264" s="1020"/>
    </row>
    <row r="265" spans="1:6" ht="48">
      <c r="A265" s="1018"/>
      <c r="B265" s="1021" t="s">
        <v>1330</v>
      </c>
      <c r="C265" s="997" t="s">
        <v>855</v>
      </c>
      <c r="D265" s="997">
        <v>85</v>
      </c>
      <c r="E265" s="976"/>
      <c r="F265" s="1020">
        <f>E265*D265</f>
        <v>0</v>
      </c>
    </row>
    <row r="266" spans="1:6" ht="36">
      <c r="A266" s="1018">
        <f>MAX($A$13:A265)+1</f>
        <v>20</v>
      </c>
      <c r="B266" s="1015" t="s">
        <v>1331</v>
      </c>
      <c r="C266" s="1034"/>
      <c r="D266" s="1034"/>
      <c r="E266" s="1034"/>
      <c r="F266" s="1034"/>
    </row>
    <row r="267" spans="1:6" ht="48">
      <c r="A267" s="1018"/>
      <c r="B267" s="1021" t="s">
        <v>1330</v>
      </c>
      <c r="C267" s="997" t="s">
        <v>855</v>
      </c>
      <c r="D267" s="997">
        <v>125</v>
      </c>
      <c r="E267" s="976"/>
      <c r="F267" s="1020">
        <f>E267*D267</f>
        <v>0</v>
      </c>
    </row>
    <row r="268" spans="1:6">
      <c r="A268" s="1018"/>
      <c r="C268" s="997"/>
      <c r="D268" s="997"/>
      <c r="E268" s="1016"/>
      <c r="F268" s="1016"/>
    </row>
    <row r="269" spans="1:6" ht="24">
      <c r="A269" s="1018">
        <f>MAX($A$13:A268)+1</f>
        <v>21</v>
      </c>
      <c r="B269" s="1031" t="s">
        <v>1332</v>
      </c>
      <c r="C269" s="997"/>
      <c r="D269" s="997"/>
      <c r="E269" s="1016"/>
      <c r="F269" s="1016"/>
    </row>
    <row r="270" spans="1:6">
      <c r="A270" s="1018"/>
      <c r="B270" s="1031" t="s">
        <v>1333</v>
      </c>
      <c r="C270" s="997" t="s">
        <v>278</v>
      </c>
      <c r="D270" s="997">
        <v>1</v>
      </c>
      <c r="E270" s="976"/>
      <c r="F270" s="1016">
        <f t="shared" ref="F270:F276" si="1">E270*D270</f>
        <v>0</v>
      </c>
    </row>
    <row r="271" spans="1:6">
      <c r="A271" s="1018"/>
      <c r="B271" s="1031" t="s">
        <v>1334</v>
      </c>
      <c r="C271" s="997" t="s">
        <v>278</v>
      </c>
      <c r="D271" s="997">
        <v>2</v>
      </c>
      <c r="E271" s="976"/>
      <c r="F271" s="1016">
        <f t="shared" si="1"/>
        <v>0</v>
      </c>
    </row>
    <row r="272" spans="1:6">
      <c r="A272" s="1018"/>
      <c r="B272" s="1031" t="s">
        <v>1335</v>
      </c>
      <c r="C272" s="997" t="s">
        <v>278</v>
      </c>
      <c r="D272" s="997">
        <v>1</v>
      </c>
      <c r="E272" s="976"/>
      <c r="F272" s="1016">
        <f t="shared" si="1"/>
        <v>0</v>
      </c>
    </row>
    <row r="273" spans="1:6">
      <c r="A273" s="1018"/>
      <c r="B273" s="1031" t="s">
        <v>1336</v>
      </c>
      <c r="C273" s="997" t="s">
        <v>278</v>
      </c>
      <c r="D273" s="997">
        <v>1</v>
      </c>
      <c r="E273" s="976"/>
      <c r="F273" s="1016">
        <f t="shared" si="1"/>
        <v>0</v>
      </c>
    </row>
    <row r="274" spans="1:6">
      <c r="A274" s="1018"/>
      <c r="B274" s="1031" t="s">
        <v>1337</v>
      </c>
      <c r="C274" s="997" t="s">
        <v>278</v>
      </c>
      <c r="D274" s="997">
        <v>2</v>
      </c>
      <c r="E274" s="976"/>
      <c r="F274" s="1016">
        <f t="shared" si="1"/>
        <v>0</v>
      </c>
    </row>
    <row r="275" spans="1:6">
      <c r="A275" s="1018"/>
      <c r="B275" s="1031" t="s">
        <v>1338</v>
      </c>
      <c r="C275" s="997" t="s">
        <v>278</v>
      </c>
      <c r="D275" s="997">
        <v>1</v>
      </c>
      <c r="E275" s="976"/>
      <c r="F275" s="1016">
        <f t="shared" si="1"/>
        <v>0</v>
      </c>
    </row>
    <row r="276" spans="1:6">
      <c r="A276" s="1018"/>
      <c r="B276" s="1031" t="s">
        <v>1339</v>
      </c>
      <c r="C276" s="997" t="s">
        <v>278</v>
      </c>
      <c r="D276" s="997">
        <v>1</v>
      </c>
      <c r="E276" s="976"/>
      <c r="F276" s="1016">
        <f t="shared" si="1"/>
        <v>0</v>
      </c>
    </row>
    <row r="277" spans="1:6">
      <c r="A277" s="1018"/>
      <c r="B277" s="1031"/>
      <c r="C277" s="997"/>
      <c r="D277" s="997"/>
      <c r="E277" s="1016"/>
      <c r="F277" s="1016"/>
    </row>
    <row r="278" spans="1:6" ht="60">
      <c r="A278" s="1018">
        <f>MAX($A$13:A277)+1</f>
        <v>22</v>
      </c>
      <c r="B278" s="1021" t="s">
        <v>1340</v>
      </c>
      <c r="C278" s="997"/>
      <c r="D278" s="997"/>
      <c r="E278" s="1032"/>
      <c r="F278" s="1024"/>
    </row>
    <row r="279" spans="1:6" ht="24">
      <c r="A279" s="1018"/>
      <c r="B279" s="1021" t="s">
        <v>1341</v>
      </c>
      <c r="C279" s="997"/>
      <c r="D279" s="997"/>
      <c r="E279" s="1032"/>
      <c r="F279" s="1024"/>
    </row>
    <row r="280" spans="1:6">
      <c r="A280" s="1018"/>
      <c r="B280" s="1021" t="s">
        <v>1342</v>
      </c>
      <c r="C280" s="997" t="s">
        <v>278</v>
      </c>
      <c r="D280" s="997">
        <v>40</v>
      </c>
      <c r="E280" s="977"/>
      <c r="F280" s="1024">
        <f>E280*D280</f>
        <v>0</v>
      </c>
    </row>
    <row r="281" spans="1:6">
      <c r="A281" s="1018"/>
      <c r="B281" s="1038"/>
      <c r="C281" s="997"/>
      <c r="D281" s="997"/>
      <c r="E281" s="1036"/>
      <c r="F281" s="1036"/>
    </row>
    <row r="282" spans="1:6" ht="48">
      <c r="A282" s="1018">
        <f>MAX($A$13:A281)+1</f>
        <v>23</v>
      </c>
      <c r="B282" s="1021" t="s">
        <v>1343</v>
      </c>
      <c r="C282" s="1015"/>
      <c r="D282" s="1015"/>
      <c r="E282" s="1015"/>
      <c r="F282" s="1016"/>
    </row>
    <row r="283" spans="1:6" ht="24">
      <c r="A283" s="1018"/>
      <c r="B283" s="1021" t="s">
        <v>1344</v>
      </c>
      <c r="C283" s="997" t="s">
        <v>92</v>
      </c>
      <c r="D283" s="997">
        <v>2</v>
      </c>
      <c r="E283" s="976"/>
      <c r="F283" s="1016">
        <f>E283*D283</f>
        <v>0</v>
      </c>
    </row>
    <row r="284" spans="1:6" ht="24">
      <c r="A284" s="1018"/>
      <c r="B284" s="1021" t="s">
        <v>1345</v>
      </c>
      <c r="C284" s="997" t="s">
        <v>92</v>
      </c>
      <c r="D284" s="997">
        <v>2</v>
      </c>
      <c r="E284" s="976"/>
      <c r="F284" s="1016">
        <f>E284*D284</f>
        <v>0</v>
      </c>
    </row>
    <row r="285" spans="1:6" ht="24">
      <c r="A285" s="1018"/>
      <c r="B285" s="1021" t="s">
        <v>1346</v>
      </c>
      <c r="C285" s="997" t="s">
        <v>92</v>
      </c>
      <c r="D285" s="997">
        <v>9</v>
      </c>
      <c r="E285" s="976"/>
      <c r="F285" s="1016">
        <f>E285*D285</f>
        <v>0</v>
      </c>
    </row>
    <row r="286" spans="1:6" ht="24">
      <c r="A286" s="1018"/>
      <c r="B286" s="1021" t="s">
        <v>1347</v>
      </c>
      <c r="C286" s="997" t="s">
        <v>92</v>
      </c>
      <c r="D286" s="997">
        <v>1</v>
      </c>
      <c r="E286" s="976"/>
      <c r="F286" s="1016">
        <f>E286*D286</f>
        <v>0</v>
      </c>
    </row>
    <row r="287" spans="1:6" ht="24">
      <c r="A287" s="1018"/>
      <c r="B287" s="1021" t="s">
        <v>1348</v>
      </c>
      <c r="C287" s="997" t="s">
        <v>92</v>
      </c>
      <c r="D287" s="997">
        <v>3</v>
      </c>
      <c r="E287" s="976"/>
      <c r="F287" s="1016">
        <f>E287*D287</f>
        <v>0</v>
      </c>
    </row>
    <row r="288" spans="1:6">
      <c r="A288" s="1018"/>
      <c r="B288" s="1021"/>
      <c r="C288" s="997"/>
      <c r="D288" s="997"/>
      <c r="E288" s="1016"/>
      <c r="F288" s="1016"/>
    </row>
    <row r="289" spans="1:6">
      <c r="A289" s="1018"/>
      <c r="B289" s="1021"/>
      <c r="C289" s="997"/>
      <c r="D289" s="997"/>
      <c r="E289" s="1016"/>
      <c r="F289" s="1016"/>
    </row>
    <row r="290" spans="1:6" ht="24">
      <c r="A290" s="1018">
        <f>MAX($A$13:A286)+1</f>
        <v>24</v>
      </c>
      <c r="B290" s="1015" t="s">
        <v>1349</v>
      </c>
      <c r="C290" s="997" t="s">
        <v>92</v>
      </c>
      <c r="D290" s="997">
        <v>1</v>
      </c>
      <c r="E290" s="976"/>
      <c r="F290" s="1020">
        <f>E290*D290</f>
        <v>0</v>
      </c>
    </row>
    <row r="291" spans="1:6">
      <c r="A291" s="1018"/>
      <c r="C291" s="997"/>
      <c r="D291" s="997"/>
      <c r="E291" s="1016"/>
      <c r="F291" s="1016"/>
    </row>
    <row r="292" spans="1:6" ht="24">
      <c r="A292" s="1018">
        <f>MAX($A$13:A291)+1</f>
        <v>25</v>
      </c>
      <c r="B292" s="1021" t="s">
        <v>1350</v>
      </c>
      <c r="C292" s="997" t="s">
        <v>92</v>
      </c>
      <c r="D292" s="997">
        <v>1</v>
      </c>
      <c r="E292" s="976"/>
      <c r="F292" s="1020">
        <f>E292*D292</f>
        <v>0</v>
      </c>
    </row>
    <row r="293" spans="1:6">
      <c r="A293" s="1018"/>
      <c r="B293" s="1021"/>
      <c r="C293" s="1039"/>
      <c r="D293" s="1039"/>
      <c r="E293" s="1015"/>
      <c r="F293" s="1015"/>
    </row>
    <row r="294" spans="1:6" ht="24">
      <c r="A294" s="1018">
        <f>MAX($A$13:A293)+1</f>
        <v>26</v>
      </c>
      <c r="B294" s="1015" t="s">
        <v>1351</v>
      </c>
      <c r="C294" s="997" t="s">
        <v>92</v>
      </c>
      <c r="D294" s="997">
        <v>1</v>
      </c>
      <c r="E294" s="976"/>
      <c r="F294" s="1016">
        <f>E294*D294</f>
        <v>0</v>
      </c>
    </row>
    <row r="295" spans="1:6">
      <c r="A295" s="1018"/>
      <c r="C295" s="997"/>
      <c r="D295" s="997"/>
      <c r="E295" s="1016"/>
      <c r="F295" s="1016"/>
    </row>
    <row r="296" spans="1:6">
      <c r="A296" s="1018">
        <f>MAX($A$13:A295)+1</f>
        <v>27</v>
      </c>
      <c r="B296" s="1015" t="s">
        <v>1352</v>
      </c>
      <c r="C296" s="997" t="s">
        <v>278</v>
      </c>
      <c r="D296" s="997">
        <v>1</v>
      </c>
      <c r="E296" s="976"/>
      <c r="F296" s="1016">
        <f>E296*D296</f>
        <v>0</v>
      </c>
    </row>
    <row r="297" spans="1:6">
      <c r="A297" s="1018"/>
      <c r="C297" s="997"/>
      <c r="D297" s="997"/>
      <c r="E297" s="1016"/>
      <c r="F297" s="1016"/>
    </row>
    <row r="298" spans="1:6" ht="24">
      <c r="A298" s="1018">
        <f>MAX($A$13:A297)+1</f>
        <v>28</v>
      </c>
      <c r="B298" s="1015" t="s">
        <v>1353</v>
      </c>
      <c r="C298" s="997" t="s">
        <v>92</v>
      </c>
      <c r="D298" s="1019">
        <v>1</v>
      </c>
      <c r="E298" s="976"/>
      <c r="F298" s="1016">
        <f>E298*D298</f>
        <v>0</v>
      </c>
    </row>
    <row r="299" spans="1:6">
      <c r="A299" s="1018"/>
      <c r="C299" s="997"/>
      <c r="D299" s="997"/>
      <c r="E299" s="1016"/>
      <c r="F299" s="1016"/>
    </row>
    <row r="300" spans="1:6">
      <c r="A300" s="1018"/>
      <c r="B300" s="1040" t="str">
        <f>B11</f>
        <v>ELEMENTI ZA DOVOD/ODVOD ZRAKA</v>
      </c>
      <c r="C300" s="1040"/>
      <c r="D300" s="1040"/>
      <c r="E300" s="1041" t="s">
        <v>733</v>
      </c>
      <c r="F300" s="1042">
        <f>SUM(F10:F299)</f>
        <v>0</v>
      </c>
    </row>
    <row r="301" spans="1:6">
      <c r="A301" s="1018"/>
      <c r="C301" s="997"/>
      <c r="D301" s="997"/>
      <c r="E301" s="1016"/>
      <c r="F301" s="1016"/>
    </row>
    <row r="302" spans="1:6">
      <c r="A302" s="1018" t="s">
        <v>81</v>
      </c>
      <c r="B302" s="1043" t="s">
        <v>868</v>
      </c>
      <c r="C302" s="997"/>
      <c r="D302" s="998"/>
      <c r="E302" s="1044"/>
      <c r="F302" s="1044"/>
    </row>
    <row r="303" spans="1:6">
      <c r="A303" s="1018"/>
      <c r="B303" s="996"/>
      <c r="C303" s="997"/>
      <c r="D303" s="998"/>
      <c r="E303" s="1044"/>
      <c r="F303" s="1044"/>
    </row>
    <row r="304" spans="1:6">
      <c r="B304" s="1013" t="s">
        <v>634</v>
      </c>
      <c r="C304" s="1014"/>
      <c r="D304" s="1014"/>
      <c r="E304" s="1044"/>
      <c r="F304" s="1044"/>
    </row>
    <row r="305" spans="1:6">
      <c r="B305" s="1013" t="s">
        <v>869</v>
      </c>
      <c r="C305" s="1014"/>
      <c r="D305" s="1014"/>
      <c r="E305" s="1044"/>
      <c r="F305" s="1044"/>
    </row>
    <row r="306" spans="1:6">
      <c r="A306" s="1018"/>
      <c r="B306" s="1015" t="s">
        <v>1354</v>
      </c>
      <c r="C306" s="997"/>
      <c r="D306" s="1045"/>
      <c r="E306" s="1016"/>
      <c r="F306" s="1016"/>
    </row>
    <row r="307" spans="1:6">
      <c r="A307" s="1018"/>
      <c r="B307" s="1015" t="s">
        <v>1148</v>
      </c>
      <c r="C307" s="997"/>
      <c r="D307" s="1045"/>
      <c r="E307" s="1016"/>
      <c r="F307" s="1016"/>
    </row>
    <row r="308" spans="1:6">
      <c r="A308" s="1018"/>
      <c r="B308" s="1015" t="s">
        <v>1149</v>
      </c>
      <c r="C308" s="997"/>
      <c r="D308" s="1045"/>
      <c r="E308" s="1016"/>
      <c r="F308" s="1016"/>
    </row>
    <row r="309" spans="1:6">
      <c r="A309" s="1018"/>
      <c r="B309" s="1015" t="s">
        <v>876</v>
      </c>
      <c r="C309" s="997"/>
      <c r="D309" s="1045"/>
      <c r="E309" s="1016"/>
      <c r="F309" s="1016"/>
    </row>
    <row r="310" spans="1:6">
      <c r="A310" s="1018"/>
      <c r="B310" s="1015" t="s">
        <v>877</v>
      </c>
      <c r="C310" s="997"/>
      <c r="D310" s="1045"/>
      <c r="E310" s="1016"/>
      <c r="F310" s="1016"/>
    </row>
    <row r="311" spans="1:6">
      <c r="A311" s="1018"/>
      <c r="C311" s="997"/>
      <c r="D311" s="1045"/>
      <c r="E311" s="1016"/>
      <c r="F311" s="1016"/>
    </row>
    <row r="312" spans="1:6" ht="24">
      <c r="A312" s="1018">
        <v>1</v>
      </c>
      <c r="B312" s="1015" t="s">
        <v>1150</v>
      </c>
      <c r="C312" s="997" t="s">
        <v>92</v>
      </c>
      <c r="D312" s="1045">
        <v>1</v>
      </c>
      <c r="E312" s="976"/>
      <c r="F312" s="1016">
        <f>E312*D312</f>
        <v>0</v>
      </c>
    </row>
    <row r="313" spans="1:6">
      <c r="A313" s="1018"/>
      <c r="C313" s="997"/>
      <c r="D313" s="1045"/>
      <c r="E313" s="1016"/>
      <c r="F313" s="1016"/>
    </row>
    <row r="314" spans="1:6">
      <c r="A314" s="1018">
        <v>2</v>
      </c>
      <c r="B314" s="1015" t="s">
        <v>880</v>
      </c>
      <c r="C314" s="997" t="s">
        <v>85</v>
      </c>
      <c r="D314" s="1045">
        <v>10</v>
      </c>
      <c r="E314" s="976"/>
      <c r="F314" s="1016">
        <f>E314*D314</f>
        <v>0</v>
      </c>
    </row>
    <row r="315" spans="1:6">
      <c r="A315" s="1018"/>
      <c r="C315" s="997"/>
      <c r="D315" s="1045"/>
      <c r="E315" s="1016"/>
      <c r="F315" s="1016"/>
    </row>
    <row r="316" spans="1:6" ht="48">
      <c r="A316" s="1018">
        <v>3</v>
      </c>
      <c r="B316" s="1015" t="s">
        <v>881</v>
      </c>
      <c r="C316" s="997" t="s">
        <v>882</v>
      </c>
      <c r="D316" s="1046">
        <v>0.05</v>
      </c>
      <c r="E316" s="1016">
        <f>F300</f>
        <v>0</v>
      </c>
      <c r="F316" s="1016">
        <f>E316*D316</f>
        <v>0</v>
      </c>
    </row>
    <row r="317" spans="1:6">
      <c r="A317" s="1018"/>
      <c r="B317" s="1047"/>
      <c r="C317" s="1048"/>
      <c r="D317" s="1049"/>
      <c r="E317" s="1016"/>
      <c r="F317" s="1016"/>
    </row>
    <row r="318" spans="1:6">
      <c r="A318" s="1018"/>
      <c r="B318" s="1040" t="str">
        <f>B302</f>
        <v>SPLOŠNO</v>
      </c>
      <c r="C318" s="1050"/>
      <c r="D318" s="1051"/>
      <c r="E318" s="1041" t="s">
        <v>733</v>
      </c>
      <c r="F318" s="1042">
        <f>SUM(F302:F316)</f>
        <v>0</v>
      </c>
    </row>
  </sheetData>
  <sheetProtection algorithmName="SHA-512" hashValue="L418Dv93/j9rOv8HaQzMsmwp/pEC5zDzZLUhqYFGGPX46ZHy8hiwwjZ0N7BBb7eNM9fpWzkJpyTkuLjofwT5SA==" saltValue="5ps4POyV9qQDK+LIDTVSkA==" spinCount="100000" sheet="1" selectLockedCells="1"/>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rowBreaks count="7" manualBreakCount="7">
    <brk id="91" max="16383" man="1"/>
    <brk id="119" max="16383" man="1"/>
    <brk id="146" max="16383" man="1"/>
    <brk id="179" max="16383" man="1"/>
    <brk id="235" max="16383" man="1"/>
    <brk id="263" max="5" man="1"/>
    <brk id="295"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16</vt:i4>
      </vt:variant>
      <vt:variant>
        <vt:lpstr>Imenovani obsegi</vt:lpstr>
      </vt:variant>
      <vt:variant>
        <vt:i4>9</vt:i4>
      </vt:variant>
    </vt:vector>
  </HeadingPairs>
  <TitlesOfParts>
    <vt:vector size="25" baseType="lpstr">
      <vt:lpstr>PRVA STRAN</vt:lpstr>
      <vt:lpstr>REK-SKUPAJ</vt:lpstr>
      <vt:lpstr>A.REK GO OBJEKT</vt:lpstr>
      <vt:lpstr>I.A-GRADBENA DELA</vt:lpstr>
      <vt:lpstr>I.B-OBRTNIŠKA DELA</vt:lpstr>
      <vt:lpstr>GO-TP</vt:lpstr>
      <vt:lpstr>Rek. ELEKTRO</vt:lpstr>
      <vt:lpstr>ELEKTRO</vt:lpstr>
      <vt:lpstr>Rek. STROJNE</vt:lpstr>
      <vt:lpstr>Splošni opis</vt:lpstr>
      <vt:lpstr>Rek. VODOVOD</vt:lpstr>
      <vt:lpstr>VODOVOD</vt:lpstr>
      <vt:lpstr>Rek. OGREVANJE</vt:lpstr>
      <vt:lpstr>OGREVANJE IN HLAJENJE</vt:lpstr>
      <vt:lpstr>Rek. PREZRAČEVANJE</vt:lpstr>
      <vt:lpstr>PREZRAČEVANJE</vt:lpstr>
      <vt:lpstr>'A.REK GO OBJEKT'!Področje_tiskanja</vt:lpstr>
      <vt:lpstr>ELEKTRO!Področje_tiskanja</vt:lpstr>
      <vt:lpstr>'GO-TP'!Področje_tiskanja</vt:lpstr>
      <vt:lpstr>'I.A-GRADBENA DELA'!Področje_tiskanja</vt:lpstr>
      <vt:lpstr>'Rek. ELEKTRO'!Področje_tiskanja</vt:lpstr>
      <vt:lpstr>'Rek. VODOVOD'!Področje_tiskanja</vt:lpstr>
      <vt:lpstr>'REK-SKUPAJ'!Področje_tiskanja</vt:lpstr>
      <vt:lpstr>'Splošni opis'!Področje_tiskanja</vt:lpstr>
      <vt:lpstr>VODOVOD!Področje_tiskanja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Jože Grobelnik</dc:creator>
  <cp:lastModifiedBy>Aleš Guzej</cp:lastModifiedBy>
  <cp:lastPrinted>2024-01-29T08:34:59Z</cp:lastPrinted>
  <dcterms:created xsi:type="dcterms:W3CDTF">2015-07-14T10:57:12Z</dcterms:created>
  <dcterms:modified xsi:type="dcterms:W3CDTF">2024-03-19T14:26:20Z</dcterms:modified>
</cp:coreProperties>
</file>